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14" i="1"/>
  <c r="I114"/>
  <c r="M22" i="2"/>
  <c r="I22"/>
  <c r="M21"/>
  <c r="I21"/>
  <c r="M20"/>
  <c r="I20"/>
  <c r="M19"/>
  <c r="I19"/>
  <c r="M18"/>
  <c r="I18"/>
  <c r="M17"/>
  <c r="I17"/>
  <c r="M16"/>
  <c r="I16"/>
  <c r="M15"/>
  <c r="I15"/>
  <c r="M14"/>
  <c r="I14"/>
  <c r="M13"/>
  <c r="I13"/>
  <c r="M12"/>
  <c r="I12"/>
  <c r="A12"/>
  <c r="A13" s="1"/>
  <c r="A14" s="1"/>
  <c r="A15" s="1"/>
  <c r="A16" s="1"/>
  <c r="A17" s="1"/>
  <c r="A18" s="1"/>
  <c r="A19" s="1"/>
  <c r="A20" s="1"/>
  <c r="A21" s="1"/>
  <c r="A22" s="1"/>
  <c r="M11"/>
  <c r="I11"/>
  <c r="K113" i="1"/>
  <c r="I113"/>
  <c r="K112"/>
  <c r="I112"/>
  <c r="K111"/>
  <c r="I111"/>
  <c r="K110"/>
  <c r="H110"/>
  <c r="I110" s="1"/>
  <c r="K109"/>
  <c r="H109"/>
  <c r="I109" s="1"/>
  <c r="K108"/>
  <c r="I108"/>
  <c r="K107"/>
  <c r="I107"/>
  <c r="K106"/>
  <c r="I106"/>
  <c r="K105"/>
  <c r="H105"/>
  <c r="I105" s="1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H49"/>
  <c r="I49" s="1"/>
  <c r="K48"/>
  <c r="I48"/>
  <c r="K47"/>
  <c r="I47"/>
  <c r="K46"/>
  <c r="I46"/>
  <c r="K45"/>
  <c r="I45"/>
  <c r="K44"/>
  <c r="I44"/>
  <c r="K43"/>
  <c r="I43"/>
  <c r="K42"/>
  <c r="I42"/>
  <c r="K41"/>
  <c r="H41"/>
  <c r="I41" s="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H26"/>
  <c r="I26" s="1"/>
  <c r="K25"/>
  <c r="I25"/>
  <c r="K24"/>
  <c r="I24"/>
  <c r="K23"/>
  <c r="I23"/>
  <c r="K22"/>
  <c r="H22"/>
  <c r="I22" s="1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<sst xmlns="http://schemas.openxmlformats.org/spreadsheetml/2006/main" count="490" uniqueCount="190">
  <si>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</si>
  <si>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</si>
  <si>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</si>
  <si>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</si>
  <si>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</si>
  <si>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</si>
  <si>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</si>
  <si>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</si>
  <si>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</si>
  <si>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</si>
  <si>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</si>
  <si>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</si>
  <si>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</si>
  <si>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</si>
  <si>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</si>
  <si>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</si>
  <si>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</si>
  <si>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</si>
  <si>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</si>
  <si>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</si>
  <si>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</si>
  <si>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</si>
  <si>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</si>
  <si>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</si>
  <si>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</si>
  <si>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</si>
  <si>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</si>
  <si>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</si>
  <si>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</si>
  <si>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</si>
  <si>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</si>
  <si>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</si>
  <si>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</si>
  <si>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</si>
  <si>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</si>
  <si>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</si>
  <si>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</si>
  <si>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</si>
  <si>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</si>
  <si>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</si>
  <si>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</si>
  <si>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</si>
  <si>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</si>
  <si>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</si>
  <si>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</si>
  <si>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</si>
  <si>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</si>
  <si>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</si>
  <si>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</si>
  <si>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</si>
  <si>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</si>
  <si>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</si>
  <si>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</si>
  <si>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</si>
  <si>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</si>
  <si>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</si>
  <si>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</si>
  <si>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</si>
  <si>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</si>
  <si>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</si>
  <si>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</si>
  <si>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</si>
  <si>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</si>
  <si>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</si>
  <si>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</si>
  <si>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</si>
  <si>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</si>
  <si>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</si>
  <si>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</si>
  <si>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Ngày         tháng         năm 2014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</si>
  <si>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</si>
  <si>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</si>
  <si>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</si>
  <si>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</si>
  <si>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</si>
  <si>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</si>
  <si>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</si>
  <si>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</si>
  <si>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</si>
  <si>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</si>
  <si>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</si>
  <si>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</si>
  <si>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</si>
  <si>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</si>
  <si>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</si>
  <si>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</si>
  <si>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</si>
  <si>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</si>
  <si>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</si>
  <si>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</si>
  <si>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</si>
  <si>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</si>
  <si>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</si>
  <si>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</si>
  <si>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</si>
  <si>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</si>
  <si>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</si>
  <si>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</si>
  <si>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</si>
  <si>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</si>
  <si>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</si>
  <si>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</si>
  <si>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</si>
  <si>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</si>
  <si>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</si>
  <si>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</si>
  <si>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</si>
  <si>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</si>
  <si>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</si>
  <si>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</si>
  <si>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</si>
  <si>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</si>
  <si>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</si>
  <si>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</si>
  <si>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</si>
  <si>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</si>
  <si>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</si>
  <si>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</si>
  <si>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</si>
  <si>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</si>
  <si>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</si>
  <si>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</si>
  <si>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</si>
  <si>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</si>
  <si>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</si>
  <si>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</si>
  <si>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</si>
  <si>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</si>
  <si>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</si>
  <si>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</si>
  <si>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</si>
  <si>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</si>
  <si>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</si>
  <si>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</si>
  <si>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</si>
  <si>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</si>
  <si>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</si>
  <si>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</si>
  <si>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</si>
  <si>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</si>
  <si>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</si>
  <si>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</si>
  <si>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</si>
  <si>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</si>
  <si>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</si>
  <si>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</si>
  <si>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</si>
  <si>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</si>
  <si>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</si>
  <si>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Ngày         tháng         năm  2014</t>
  </si>
  <si>
    <t>TRƯỞNG PHÒNG</t>
  </si>
  <si>
    <t>Đơn vị: Phòng Quản trị cơ sở vật chất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</si>
  <si>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</si>
  <si>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</si>
  <si>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</si>
  <si>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</si>
  <si>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</si>
  <si>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</si>
  <si>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</si>
  <si>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</si>
  <si>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</si>
  <si>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</si>
  <si>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</si>
  <si>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</si>
  <si>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</si>
  <si>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</si>
  <si>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</si>
  <si>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</si>
  <si>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</si>
  <si>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</si>
  <si>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Ngày      tháng       năm  2014</t>
  </si>
  <si>
    <t>TRƯỞNG  PHÒNG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</si>
  <si>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</si>
  <si>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</si>
  <si>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</si>
  <si>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</si>
  <si>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</si>
  <si>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</si>
  <si>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</si>
  <si>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</si>
  <si>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</si>
  <si>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 xml:space="preserve">                         Phòng: Hiệu Trưởng</t>
  </si>
  <si>
    <t xml:space="preserve">                      Phòng: Hiệu Trưởng</t>
  </si>
  <si>
    <t xml:space="preserve">                    Phòng: Hiệu Trưởng </t>
  </si>
  <si>
    <t>Tủ kệ gỗ có kính</t>
  </si>
  <si>
    <t>2 x1,5x0,45</t>
  </si>
  <si>
    <t>1,2 m</t>
  </si>
  <si>
    <t>Bàn làm việc (1.6 x 0.8 x 0.78)</t>
  </si>
  <si>
    <t>BA01.3</t>
  </si>
  <si>
    <t>15/10/2014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</si>
</sst>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8" fillId="3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3" fontId="6" fillId="3" borderId="0" xfId="0" applyNumberFormat="1" applyFont="1" applyFill="1" applyBorder="1" applyAlignment="1">
      <alignment vertical="center"/>
    </xf>
    <xf numFmtId="3" fontId="8" fillId="3" borderId="0" xfId="0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topLeftCell="A97" workbookViewId="0">
      <selection activeCell="F118" sqref="F118"/>
    </sheetView>
  </sheetViews>
  <sheetFormatPr defaultRowHeight="15"/>
  <cols>
    <col min="1" max="1" width="4.28515625" style="9" customWidth="1"/>
    <col min="2" max="2" width="25.28515625" style="9" customWidth="1"/>
    <col min="3" max="3" width="11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9" width="10.7109375" style="9" customWidth="1"/>
    <col min="10" max="10" width="11.7109375" style="9" customWidth="1"/>
    <col min="11" max="11" width="10.85546875" style="9" customWidth="1"/>
    <col min="12" max="12" width="10.7109375" style="9" customWidth="1"/>
    <col min="13" max="16384" width="9.140625" style="9"/>
  </cols>
  <sheetData>
    <row r="1" spans="1:12" ht="16.5">
      <c r="A1" s="79" t="s">
        <v>0</v>
      </c>
      <c r="B1" s="79"/>
      <c r="C1" s="79"/>
      <c r="D1" s="79"/>
      <c r="E1" s="79"/>
      <c r="F1" s="79"/>
      <c r="G1" s="1"/>
      <c r="H1" s="78" t="s">
        <v>1</v>
      </c>
      <c r="I1" s="78"/>
      <c r="J1" s="78"/>
      <c r="K1" s="78"/>
      <c r="L1" s="78"/>
    </row>
    <row r="2" spans="1:12" ht="16.5">
      <c r="A2" s="78" t="s">
        <v>2</v>
      </c>
      <c r="B2" s="78"/>
      <c r="C2" s="78"/>
      <c r="D2" s="78"/>
      <c r="E2" s="78"/>
      <c r="F2" s="78"/>
      <c r="G2" s="1"/>
      <c r="H2" s="78" t="s">
        <v>3</v>
      </c>
      <c r="I2" s="78"/>
      <c r="J2" s="78"/>
      <c r="K2" s="78"/>
      <c r="L2" s="7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8" t="s">
        <v>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6.5">
      <c r="A5" s="1"/>
      <c r="B5" s="1"/>
      <c r="C5" s="78" t="s">
        <v>151</v>
      </c>
      <c r="D5" s="78"/>
      <c r="E5" s="78"/>
      <c r="F5" s="78"/>
      <c r="G5" s="78"/>
      <c r="H5" s="78"/>
      <c r="I5" s="78"/>
      <c r="J5" s="1"/>
      <c r="K5" s="1"/>
      <c r="L5" s="1"/>
    </row>
    <row r="6" spans="1:12" ht="16.5">
      <c r="A6" s="1"/>
      <c r="B6" s="1"/>
      <c r="C6" s="95" t="s">
        <v>183</v>
      </c>
      <c r="D6" s="95"/>
      <c r="E6" s="95"/>
      <c r="F6" s="95"/>
      <c r="G6" s="95"/>
      <c r="H6" s="95"/>
      <c r="I6" s="9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80" t="s">
        <v>5</v>
      </c>
      <c r="B8" s="80" t="s">
        <v>6</v>
      </c>
      <c r="C8" s="80" t="s">
        <v>7</v>
      </c>
      <c r="D8" s="83" t="s">
        <v>8</v>
      </c>
      <c r="E8" s="83" t="s">
        <v>9</v>
      </c>
      <c r="F8" s="96" t="s">
        <v>10</v>
      </c>
      <c r="G8" s="80" t="s">
        <v>11</v>
      </c>
      <c r="H8" s="88" t="s">
        <v>12</v>
      </c>
      <c r="I8" s="89"/>
      <c r="J8" s="88" t="s">
        <v>13</v>
      </c>
      <c r="K8" s="89"/>
      <c r="L8" s="92" t="s">
        <v>14</v>
      </c>
    </row>
    <row r="9" spans="1:12">
      <c r="A9" s="81"/>
      <c r="B9" s="81"/>
      <c r="C9" s="81"/>
      <c r="D9" s="84"/>
      <c r="E9" s="84"/>
      <c r="F9" s="97"/>
      <c r="G9" s="81"/>
      <c r="H9" s="90"/>
      <c r="I9" s="91"/>
      <c r="J9" s="90"/>
      <c r="K9" s="91"/>
      <c r="L9" s="93"/>
    </row>
    <row r="10" spans="1:12">
      <c r="A10" s="82"/>
      <c r="B10" s="82"/>
      <c r="C10" s="82"/>
      <c r="D10" s="85"/>
      <c r="E10" s="85"/>
      <c r="F10" s="98"/>
      <c r="G10" s="82"/>
      <c r="H10" s="2" t="s">
        <v>15</v>
      </c>
      <c r="I10" s="3" t="s">
        <v>16</v>
      </c>
      <c r="J10" s="2" t="s">
        <v>15</v>
      </c>
      <c r="K10" s="3" t="s">
        <v>16</v>
      </c>
      <c r="L10" s="9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24">
        <v>1</v>
      </c>
      <c r="B12" s="25" t="s">
        <v>32</v>
      </c>
      <c r="C12" s="26" t="s">
        <v>70</v>
      </c>
      <c r="D12" s="27">
        <v>1997</v>
      </c>
      <c r="E12" s="27" t="s">
        <v>71</v>
      </c>
      <c r="F12" s="28" t="s">
        <v>29</v>
      </c>
      <c r="G12" s="29">
        <v>3800000</v>
      </c>
      <c r="H12" s="28">
        <v>2</v>
      </c>
      <c r="I12" s="29">
        <f t="shared" ref="I12:I17" si="0">G12*H12</f>
        <v>7600000</v>
      </c>
      <c r="J12" s="28">
        <v>2</v>
      </c>
      <c r="K12" s="29">
        <f t="shared" ref="K12:K75" si="1">J12*G12</f>
        <v>7600000</v>
      </c>
      <c r="L12" s="27"/>
    </row>
    <row r="13" spans="1:12">
      <c r="A13" s="24">
        <v>2</v>
      </c>
      <c r="B13" s="25" t="s">
        <v>39</v>
      </c>
      <c r="C13" s="30">
        <v>5001049</v>
      </c>
      <c r="D13" s="27">
        <v>2003</v>
      </c>
      <c r="E13" s="27" t="s">
        <v>71</v>
      </c>
      <c r="F13" s="28" t="s">
        <v>29</v>
      </c>
      <c r="G13" s="29">
        <v>1500000</v>
      </c>
      <c r="H13" s="28">
        <v>1</v>
      </c>
      <c r="I13" s="29">
        <f t="shared" si="0"/>
        <v>1500000</v>
      </c>
      <c r="J13" s="28">
        <v>1</v>
      </c>
      <c r="K13" s="29">
        <f t="shared" si="1"/>
        <v>1500000</v>
      </c>
      <c r="L13" s="27"/>
    </row>
    <row r="14" spans="1:12">
      <c r="A14" s="24">
        <v>3</v>
      </c>
      <c r="B14" s="31" t="s">
        <v>72</v>
      </c>
      <c r="C14" s="30">
        <v>5001509</v>
      </c>
      <c r="D14" s="27">
        <v>2007</v>
      </c>
      <c r="E14" s="27" t="s">
        <v>71</v>
      </c>
      <c r="F14" s="28" t="s">
        <v>29</v>
      </c>
      <c r="G14" s="29">
        <v>605000</v>
      </c>
      <c r="H14" s="28">
        <v>10</v>
      </c>
      <c r="I14" s="29">
        <f t="shared" si="0"/>
        <v>6050000</v>
      </c>
      <c r="J14" s="28">
        <v>10</v>
      </c>
      <c r="K14" s="29">
        <f t="shared" si="1"/>
        <v>6050000</v>
      </c>
      <c r="L14" s="27"/>
    </row>
    <row r="15" spans="1:12">
      <c r="A15" s="24">
        <v>4</v>
      </c>
      <c r="B15" s="25" t="s">
        <v>40</v>
      </c>
      <c r="C15" s="30">
        <v>5001671</v>
      </c>
      <c r="D15" s="27">
        <v>2008</v>
      </c>
      <c r="E15" s="27" t="s">
        <v>71</v>
      </c>
      <c r="F15" s="28" t="s">
        <v>29</v>
      </c>
      <c r="G15" s="29">
        <v>3500000</v>
      </c>
      <c r="H15" s="28">
        <v>1</v>
      </c>
      <c r="I15" s="29">
        <f t="shared" si="0"/>
        <v>3500000</v>
      </c>
      <c r="J15" s="28">
        <v>1</v>
      </c>
      <c r="K15" s="29">
        <f t="shared" si="1"/>
        <v>3500000</v>
      </c>
      <c r="L15" s="27"/>
    </row>
    <row r="16" spans="1:12">
      <c r="A16" s="24">
        <v>5</v>
      </c>
      <c r="B16" s="25" t="s">
        <v>73</v>
      </c>
      <c r="C16" s="30">
        <v>5000793</v>
      </c>
      <c r="D16" s="27">
        <v>2000</v>
      </c>
      <c r="E16" s="27" t="s">
        <v>71</v>
      </c>
      <c r="F16" s="28" t="s">
        <v>29</v>
      </c>
      <c r="G16" s="29">
        <v>605000</v>
      </c>
      <c r="H16" s="28">
        <v>1</v>
      </c>
      <c r="I16" s="29">
        <f>G16*H16</f>
        <v>605000</v>
      </c>
      <c r="J16" s="28">
        <v>1</v>
      </c>
      <c r="K16" s="29">
        <f t="shared" si="1"/>
        <v>605000</v>
      </c>
      <c r="L16" s="27"/>
    </row>
    <row r="17" spans="1:12">
      <c r="A17" s="24">
        <v>6</v>
      </c>
      <c r="B17" s="25" t="s">
        <v>30</v>
      </c>
      <c r="C17" s="30">
        <v>5000638</v>
      </c>
      <c r="D17" s="27">
        <v>1999</v>
      </c>
      <c r="E17" s="27" t="s">
        <v>71</v>
      </c>
      <c r="F17" s="28" t="s">
        <v>29</v>
      </c>
      <c r="G17" s="29">
        <v>181500</v>
      </c>
      <c r="H17" s="28">
        <v>1</v>
      </c>
      <c r="I17" s="29">
        <f t="shared" si="0"/>
        <v>181500</v>
      </c>
      <c r="J17" s="28">
        <v>1</v>
      </c>
      <c r="K17" s="29">
        <f t="shared" si="1"/>
        <v>181500</v>
      </c>
      <c r="L17" s="27"/>
    </row>
    <row r="18" spans="1:12">
      <c r="A18" s="24">
        <v>7</v>
      </c>
      <c r="B18" s="25" t="s">
        <v>74</v>
      </c>
      <c r="C18" s="30">
        <v>5001764</v>
      </c>
      <c r="D18" s="27">
        <v>2009</v>
      </c>
      <c r="E18" s="27" t="s">
        <v>71</v>
      </c>
      <c r="F18" s="28" t="s">
        <v>29</v>
      </c>
      <c r="G18" s="29">
        <v>1650000</v>
      </c>
      <c r="H18" s="28">
        <v>1</v>
      </c>
      <c r="I18" s="29">
        <f>G18*H18</f>
        <v>1650000</v>
      </c>
      <c r="J18" s="28">
        <v>1</v>
      </c>
      <c r="K18" s="29">
        <f t="shared" si="1"/>
        <v>1650000</v>
      </c>
      <c r="L18" s="27"/>
    </row>
    <row r="19" spans="1:12">
      <c r="A19" s="24">
        <v>8</v>
      </c>
      <c r="B19" s="31" t="s">
        <v>31</v>
      </c>
      <c r="C19" s="30">
        <v>5001590</v>
      </c>
      <c r="D19" s="27">
        <v>2007</v>
      </c>
      <c r="E19" s="32" t="s">
        <v>71</v>
      </c>
      <c r="F19" s="30" t="s">
        <v>29</v>
      </c>
      <c r="G19" s="29">
        <v>1760000</v>
      </c>
      <c r="H19" s="28">
        <v>1</v>
      </c>
      <c r="I19" s="29">
        <f>G19*H19</f>
        <v>1760000</v>
      </c>
      <c r="J19" s="28">
        <v>1</v>
      </c>
      <c r="K19" s="29">
        <f t="shared" si="1"/>
        <v>1760000</v>
      </c>
      <c r="L19" s="28"/>
    </row>
    <row r="20" spans="1:12">
      <c r="A20" s="24">
        <v>9</v>
      </c>
      <c r="B20" s="31" t="s">
        <v>30</v>
      </c>
      <c r="C20" s="30">
        <v>5000637</v>
      </c>
      <c r="D20" s="27"/>
      <c r="E20" s="32" t="s">
        <v>71</v>
      </c>
      <c r="F20" s="30" t="s">
        <v>29</v>
      </c>
      <c r="G20" s="29">
        <v>348700</v>
      </c>
      <c r="H20" s="28">
        <v>3</v>
      </c>
      <c r="I20" s="29">
        <f>G20*H20</f>
        <v>1046100</v>
      </c>
      <c r="J20" s="28">
        <v>3</v>
      </c>
      <c r="K20" s="29">
        <f t="shared" si="1"/>
        <v>1046100</v>
      </c>
      <c r="L20" s="28"/>
    </row>
    <row r="21" spans="1:12">
      <c r="A21" s="24">
        <v>10</v>
      </c>
      <c r="B21" s="31" t="s">
        <v>75</v>
      </c>
      <c r="C21" s="30">
        <v>5001386</v>
      </c>
      <c r="D21" s="27">
        <v>2006</v>
      </c>
      <c r="E21" s="32" t="s">
        <v>71</v>
      </c>
      <c r="F21" s="30" t="s">
        <v>29</v>
      </c>
      <c r="G21" s="29">
        <v>957000</v>
      </c>
      <c r="H21" s="28">
        <v>1</v>
      </c>
      <c r="I21" s="29">
        <f>G21*H21</f>
        <v>957000</v>
      </c>
      <c r="J21" s="28">
        <v>1</v>
      </c>
      <c r="K21" s="29">
        <f t="shared" si="1"/>
        <v>957000</v>
      </c>
      <c r="L21" s="28"/>
    </row>
    <row r="22" spans="1:12">
      <c r="A22" s="24">
        <v>11</v>
      </c>
      <c r="B22" s="31" t="s">
        <v>30</v>
      </c>
      <c r="C22" s="30">
        <v>5000637</v>
      </c>
      <c r="D22" s="27"/>
      <c r="E22" s="32" t="s">
        <v>71</v>
      </c>
      <c r="F22" s="30" t="s">
        <v>29</v>
      </c>
      <c r="G22" s="29">
        <v>348700</v>
      </c>
      <c r="H22" s="30">
        <f>43-18</f>
        <v>25</v>
      </c>
      <c r="I22" s="29">
        <f t="shared" ref="I22:I85" si="2">G22*H22</f>
        <v>8717500</v>
      </c>
      <c r="J22" s="28">
        <v>25</v>
      </c>
      <c r="K22" s="29">
        <f t="shared" si="1"/>
        <v>8717500</v>
      </c>
      <c r="L22" s="33"/>
    </row>
    <row r="23" spans="1:12">
      <c r="A23" s="24">
        <v>12</v>
      </c>
      <c r="B23" s="31" t="s">
        <v>30</v>
      </c>
      <c r="C23" s="30">
        <v>5000888</v>
      </c>
      <c r="D23" s="27">
        <v>2001</v>
      </c>
      <c r="E23" s="32" t="s">
        <v>71</v>
      </c>
      <c r="F23" s="30" t="s">
        <v>29</v>
      </c>
      <c r="G23" s="29">
        <v>350000</v>
      </c>
      <c r="H23" s="28">
        <v>42</v>
      </c>
      <c r="I23" s="29">
        <f t="shared" si="2"/>
        <v>14700000</v>
      </c>
      <c r="J23" s="28">
        <v>42</v>
      </c>
      <c r="K23" s="29">
        <f t="shared" si="1"/>
        <v>14700000</v>
      </c>
      <c r="L23" s="28"/>
    </row>
    <row r="24" spans="1:12">
      <c r="A24" s="24">
        <v>13</v>
      </c>
      <c r="B24" s="31" t="s">
        <v>76</v>
      </c>
      <c r="C24" s="30">
        <v>5001106</v>
      </c>
      <c r="D24" s="27">
        <v>2004</v>
      </c>
      <c r="E24" s="32" t="s">
        <v>71</v>
      </c>
      <c r="F24" s="30" t="s">
        <v>29</v>
      </c>
      <c r="G24" s="29">
        <v>2730000</v>
      </c>
      <c r="H24" s="28">
        <v>5</v>
      </c>
      <c r="I24" s="29">
        <f t="shared" si="2"/>
        <v>13650000</v>
      </c>
      <c r="J24" s="28">
        <v>5</v>
      </c>
      <c r="K24" s="29">
        <f t="shared" si="1"/>
        <v>13650000</v>
      </c>
      <c r="L24" s="28"/>
    </row>
    <row r="25" spans="1:12">
      <c r="A25" s="24">
        <v>14</v>
      </c>
      <c r="B25" s="31" t="s">
        <v>77</v>
      </c>
      <c r="C25" s="30">
        <v>5001147</v>
      </c>
      <c r="D25" s="27">
        <v>2005</v>
      </c>
      <c r="E25" s="32" t="s">
        <v>71</v>
      </c>
      <c r="F25" s="30" t="s">
        <v>29</v>
      </c>
      <c r="G25" s="29">
        <v>1900000</v>
      </c>
      <c r="H25" s="28">
        <v>1</v>
      </c>
      <c r="I25" s="29">
        <f t="shared" si="2"/>
        <v>1900000</v>
      </c>
      <c r="J25" s="28">
        <v>1</v>
      </c>
      <c r="K25" s="29">
        <f t="shared" si="1"/>
        <v>1900000</v>
      </c>
      <c r="L25" s="28"/>
    </row>
    <row r="26" spans="1:12">
      <c r="A26" s="24">
        <v>15</v>
      </c>
      <c r="B26" s="31" t="s">
        <v>72</v>
      </c>
      <c r="C26" s="30">
        <v>5001509</v>
      </c>
      <c r="D26" s="27">
        <v>2007</v>
      </c>
      <c r="E26" s="32" t="s">
        <v>71</v>
      </c>
      <c r="F26" s="30" t="s">
        <v>29</v>
      </c>
      <c r="G26" s="29">
        <v>605000</v>
      </c>
      <c r="H26" s="28">
        <f>99-14</f>
        <v>85</v>
      </c>
      <c r="I26" s="29">
        <f t="shared" si="2"/>
        <v>51425000</v>
      </c>
      <c r="J26" s="28">
        <v>85</v>
      </c>
      <c r="K26" s="29">
        <f t="shared" si="1"/>
        <v>51425000</v>
      </c>
      <c r="L26" s="28"/>
    </row>
    <row r="27" spans="1:12">
      <c r="A27" s="24">
        <v>16</v>
      </c>
      <c r="B27" s="31" t="s">
        <v>78</v>
      </c>
      <c r="C27" s="30" t="s">
        <v>79</v>
      </c>
      <c r="D27" s="32">
        <v>2010</v>
      </c>
      <c r="E27" s="32" t="s">
        <v>71</v>
      </c>
      <c r="F27" s="30" t="s">
        <v>29</v>
      </c>
      <c r="G27" s="34">
        <v>3500000</v>
      </c>
      <c r="H27" s="30">
        <v>1</v>
      </c>
      <c r="I27" s="29">
        <f t="shared" si="2"/>
        <v>3500000</v>
      </c>
      <c r="J27" s="30">
        <v>1</v>
      </c>
      <c r="K27" s="29">
        <f t="shared" si="1"/>
        <v>3500000</v>
      </c>
      <c r="L27" s="30"/>
    </row>
    <row r="28" spans="1:12">
      <c r="A28" s="24">
        <v>17</v>
      </c>
      <c r="B28" s="31" t="s">
        <v>80</v>
      </c>
      <c r="C28" s="30" t="s">
        <v>81</v>
      </c>
      <c r="D28" s="32">
        <v>2011</v>
      </c>
      <c r="E28" s="32" t="s">
        <v>71</v>
      </c>
      <c r="F28" s="30" t="s">
        <v>29</v>
      </c>
      <c r="G28" s="34">
        <v>420000</v>
      </c>
      <c r="H28" s="30">
        <v>3</v>
      </c>
      <c r="I28" s="29">
        <f t="shared" si="2"/>
        <v>1260000</v>
      </c>
      <c r="J28" s="30">
        <v>3</v>
      </c>
      <c r="K28" s="29">
        <f t="shared" si="1"/>
        <v>1260000</v>
      </c>
      <c r="L28" s="30"/>
    </row>
    <row r="29" spans="1:12">
      <c r="A29" s="24">
        <v>18</v>
      </c>
      <c r="B29" s="31" t="s">
        <v>82</v>
      </c>
      <c r="C29" s="30" t="s">
        <v>83</v>
      </c>
      <c r="D29" s="32">
        <v>2011</v>
      </c>
      <c r="E29" s="32" t="s">
        <v>71</v>
      </c>
      <c r="F29" s="30" t="s">
        <v>29</v>
      </c>
      <c r="G29" s="34">
        <v>71995</v>
      </c>
      <c r="H29" s="35">
        <v>150</v>
      </c>
      <c r="I29" s="29">
        <f t="shared" si="2"/>
        <v>10799250</v>
      </c>
      <c r="J29" s="35">
        <v>150</v>
      </c>
      <c r="K29" s="29">
        <f t="shared" si="1"/>
        <v>10799250</v>
      </c>
      <c r="L29" s="30"/>
    </row>
    <row r="30" spans="1:12">
      <c r="A30" s="24">
        <v>19</v>
      </c>
      <c r="B30" s="31" t="s">
        <v>84</v>
      </c>
      <c r="C30" s="30">
        <v>5001836</v>
      </c>
      <c r="D30" s="27">
        <v>2009</v>
      </c>
      <c r="E30" s="32" t="s">
        <v>71</v>
      </c>
      <c r="F30" s="30" t="s">
        <v>29</v>
      </c>
      <c r="G30" s="29">
        <v>3850000</v>
      </c>
      <c r="H30" s="28">
        <v>11</v>
      </c>
      <c r="I30" s="29">
        <f t="shared" si="2"/>
        <v>42350000</v>
      </c>
      <c r="J30" s="28">
        <v>11</v>
      </c>
      <c r="K30" s="29">
        <f t="shared" si="1"/>
        <v>42350000</v>
      </c>
      <c r="L30" s="28"/>
    </row>
    <row r="31" spans="1:12">
      <c r="A31" s="24">
        <v>20</v>
      </c>
      <c r="B31" s="31" t="s">
        <v>85</v>
      </c>
      <c r="C31" s="30" t="s">
        <v>86</v>
      </c>
      <c r="D31" s="27">
        <v>2009</v>
      </c>
      <c r="E31" s="32" t="s">
        <v>71</v>
      </c>
      <c r="F31" s="30" t="s">
        <v>29</v>
      </c>
      <c r="G31" s="29">
        <v>3850000</v>
      </c>
      <c r="H31" s="28">
        <v>10</v>
      </c>
      <c r="I31" s="29">
        <f t="shared" si="2"/>
        <v>38500000</v>
      </c>
      <c r="J31" s="28">
        <v>10</v>
      </c>
      <c r="K31" s="29">
        <f t="shared" si="1"/>
        <v>38500000</v>
      </c>
      <c r="L31" s="28"/>
    </row>
    <row r="32" spans="1:12">
      <c r="A32" s="24">
        <v>21</v>
      </c>
      <c r="B32" s="31" t="s">
        <v>87</v>
      </c>
      <c r="C32" s="30" t="s">
        <v>88</v>
      </c>
      <c r="D32" s="27">
        <v>2009</v>
      </c>
      <c r="E32" s="32" t="s">
        <v>71</v>
      </c>
      <c r="F32" s="30" t="s">
        <v>29</v>
      </c>
      <c r="G32" s="29">
        <v>3850000</v>
      </c>
      <c r="H32" s="28">
        <v>25</v>
      </c>
      <c r="I32" s="29">
        <f t="shared" si="2"/>
        <v>96250000</v>
      </c>
      <c r="J32" s="28">
        <v>25</v>
      </c>
      <c r="K32" s="29">
        <f t="shared" si="1"/>
        <v>96250000</v>
      </c>
      <c r="L32" s="28"/>
    </row>
    <row r="33" spans="1:12">
      <c r="A33" s="24">
        <v>22</v>
      </c>
      <c r="B33" s="31" t="s">
        <v>84</v>
      </c>
      <c r="C33" s="30" t="s">
        <v>89</v>
      </c>
      <c r="D33" s="27">
        <v>2009</v>
      </c>
      <c r="E33" s="32" t="s">
        <v>71</v>
      </c>
      <c r="F33" s="30" t="s">
        <v>29</v>
      </c>
      <c r="G33" s="29">
        <v>3850000</v>
      </c>
      <c r="H33" s="28">
        <v>25</v>
      </c>
      <c r="I33" s="29">
        <f t="shared" si="2"/>
        <v>96250000</v>
      </c>
      <c r="J33" s="28">
        <v>25</v>
      </c>
      <c r="K33" s="29">
        <f t="shared" si="1"/>
        <v>96250000</v>
      </c>
      <c r="L33" s="28"/>
    </row>
    <row r="34" spans="1:12">
      <c r="A34" s="24">
        <v>23</v>
      </c>
      <c r="B34" s="31" t="s">
        <v>84</v>
      </c>
      <c r="C34" s="30" t="s">
        <v>90</v>
      </c>
      <c r="D34" s="27">
        <v>2009</v>
      </c>
      <c r="E34" s="32" t="s">
        <v>71</v>
      </c>
      <c r="F34" s="30" t="s">
        <v>29</v>
      </c>
      <c r="G34" s="29">
        <v>3850000</v>
      </c>
      <c r="H34" s="28">
        <v>25</v>
      </c>
      <c r="I34" s="29">
        <f t="shared" si="2"/>
        <v>96250000</v>
      </c>
      <c r="J34" s="28">
        <v>25</v>
      </c>
      <c r="K34" s="29">
        <f t="shared" si="1"/>
        <v>96250000</v>
      </c>
      <c r="L34" s="28"/>
    </row>
    <row r="35" spans="1:12">
      <c r="A35" s="24">
        <v>24</v>
      </c>
      <c r="B35" s="31" t="s">
        <v>34</v>
      </c>
      <c r="C35" s="30" t="s">
        <v>91</v>
      </c>
      <c r="D35" s="27">
        <v>2009</v>
      </c>
      <c r="E35" s="32" t="s">
        <v>71</v>
      </c>
      <c r="F35" s="30" t="s">
        <v>29</v>
      </c>
      <c r="G35" s="29">
        <v>950000</v>
      </c>
      <c r="H35" s="28">
        <v>100</v>
      </c>
      <c r="I35" s="29">
        <f t="shared" si="2"/>
        <v>95000000</v>
      </c>
      <c r="J35" s="28">
        <v>100</v>
      </c>
      <c r="K35" s="29">
        <f t="shared" si="1"/>
        <v>95000000</v>
      </c>
      <c r="L35" s="28"/>
    </row>
    <row r="36" spans="1:12">
      <c r="A36" s="24">
        <v>25</v>
      </c>
      <c r="B36" s="31" t="s">
        <v>92</v>
      </c>
      <c r="C36" s="30">
        <v>5001806</v>
      </c>
      <c r="D36" s="27">
        <v>2009</v>
      </c>
      <c r="E36" s="32" t="s">
        <v>71</v>
      </c>
      <c r="F36" s="30" t="s">
        <v>29</v>
      </c>
      <c r="G36" s="29">
        <v>3850000</v>
      </c>
      <c r="H36" s="28">
        <v>15</v>
      </c>
      <c r="I36" s="29">
        <f t="shared" si="2"/>
        <v>57750000</v>
      </c>
      <c r="J36" s="28">
        <v>15</v>
      </c>
      <c r="K36" s="29">
        <f t="shared" si="1"/>
        <v>57750000</v>
      </c>
      <c r="L36" s="28"/>
    </row>
    <row r="37" spans="1:12">
      <c r="A37" s="24">
        <v>26</v>
      </c>
      <c r="B37" s="31" t="s">
        <v>30</v>
      </c>
      <c r="C37" s="30">
        <v>5001807</v>
      </c>
      <c r="D37" s="27">
        <v>2009</v>
      </c>
      <c r="E37" s="32" t="s">
        <v>71</v>
      </c>
      <c r="F37" s="30" t="s">
        <v>29</v>
      </c>
      <c r="G37" s="29">
        <v>950000</v>
      </c>
      <c r="H37" s="28">
        <v>35</v>
      </c>
      <c r="I37" s="29">
        <f t="shared" si="2"/>
        <v>33250000</v>
      </c>
      <c r="J37" s="28">
        <v>35</v>
      </c>
      <c r="K37" s="29">
        <f t="shared" si="1"/>
        <v>33250000</v>
      </c>
      <c r="L37" s="28"/>
    </row>
    <row r="38" spans="1:12">
      <c r="A38" s="24">
        <v>27</v>
      </c>
      <c r="B38" s="31" t="s">
        <v>92</v>
      </c>
      <c r="C38" s="30">
        <v>5001808</v>
      </c>
      <c r="D38" s="27">
        <v>2009</v>
      </c>
      <c r="E38" s="32" t="s">
        <v>71</v>
      </c>
      <c r="F38" s="30" t="s">
        <v>29</v>
      </c>
      <c r="G38" s="29">
        <v>3850000</v>
      </c>
      <c r="H38" s="28">
        <v>25</v>
      </c>
      <c r="I38" s="29">
        <f t="shared" si="2"/>
        <v>96250000</v>
      </c>
      <c r="J38" s="28">
        <v>25</v>
      </c>
      <c r="K38" s="29">
        <f t="shared" si="1"/>
        <v>96250000</v>
      </c>
      <c r="L38" s="28"/>
    </row>
    <row r="39" spans="1:12">
      <c r="A39" s="24">
        <v>28</v>
      </c>
      <c r="B39" s="31" t="s">
        <v>30</v>
      </c>
      <c r="C39" s="30">
        <v>5001809</v>
      </c>
      <c r="D39" s="27">
        <v>2009</v>
      </c>
      <c r="E39" s="32" t="s">
        <v>71</v>
      </c>
      <c r="F39" s="30" t="s">
        <v>29</v>
      </c>
      <c r="G39" s="29">
        <v>950000</v>
      </c>
      <c r="H39" s="28">
        <v>100</v>
      </c>
      <c r="I39" s="29">
        <f t="shared" si="2"/>
        <v>95000000</v>
      </c>
      <c r="J39" s="28">
        <v>100</v>
      </c>
      <c r="K39" s="29">
        <f t="shared" si="1"/>
        <v>95000000</v>
      </c>
      <c r="L39" s="28"/>
    </row>
    <row r="40" spans="1:12">
      <c r="A40" s="24">
        <v>29</v>
      </c>
      <c r="B40" s="31" t="s">
        <v>93</v>
      </c>
      <c r="C40" s="26" t="s">
        <v>94</v>
      </c>
      <c r="D40" s="27"/>
      <c r="E40" s="32" t="s">
        <v>71</v>
      </c>
      <c r="F40" s="30" t="s">
        <v>95</v>
      </c>
      <c r="G40" s="29">
        <v>600000</v>
      </c>
      <c r="H40" s="28">
        <v>1</v>
      </c>
      <c r="I40" s="29">
        <f t="shared" si="2"/>
        <v>600000</v>
      </c>
      <c r="J40" s="28">
        <v>1</v>
      </c>
      <c r="K40" s="29">
        <f t="shared" si="1"/>
        <v>600000</v>
      </c>
      <c r="L40" s="28"/>
    </row>
    <row r="41" spans="1:12">
      <c r="A41" s="24">
        <v>30</v>
      </c>
      <c r="B41" s="31" t="s">
        <v>27</v>
      </c>
      <c r="C41" s="30">
        <v>5000779</v>
      </c>
      <c r="D41" s="27">
        <v>2000</v>
      </c>
      <c r="E41" s="32" t="s">
        <v>71</v>
      </c>
      <c r="F41" s="30" t="s">
        <v>28</v>
      </c>
      <c r="G41" s="29">
        <v>489500</v>
      </c>
      <c r="H41" s="36">
        <f>100-44-16</f>
        <v>40</v>
      </c>
      <c r="I41" s="29">
        <f t="shared" si="2"/>
        <v>19580000</v>
      </c>
      <c r="J41" s="28">
        <v>40</v>
      </c>
      <c r="K41" s="29">
        <f t="shared" si="1"/>
        <v>19580000</v>
      </c>
      <c r="L41" s="33"/>
    </row>
    <row r="42" spans="1:12">
      <c r="A42" s="24">
        <v>31</v>
      </c>
      <c r="B42" s="31" t="s">
        <v>33</v>
      </c>
      <c r="C42" s="30">
        <v>5001004</v>
      </c>
      <c r="D42" s="27">
        <v>2002</v>
      </c>
      <c r="E42" s="32" t="s">
        <v>71</v>
      </c>
      <c r="F42" s="30" t="s">
        <v>28</v>
      </c>
      <c r="G42" s="29">
        <v>462000</v>
      </c>
      <c r="H42" s="28">
        <v>90</v>
      </c>
      <c r="I42" s="29">
        <f t="shared" si="2"/>
        <v>41580000</v>
      </c>
      <c r="J42" s="28">
        <v>90</v>
      </c>
      <c r="K42" s="29">
        <f t="shared" si="1"/>
        <v>41580000</v>
      </c>
      <c r="L42" s="28"/>
    </row>
    <row r="43" spans="1:12">
      <c r="A43" s="24">
        <v>32</v>
      </c>
      <c r="B43" s="31" t="s">
        <v>96</v>
      </c>
      <c r="C43" s="30">
        <v>5001035</v>
      </c>
      <c r="D43" s="27">
        <v>2003</v>
      </c>
      <c r="E43" s="32" t="s">
        <v>71</v>
      </c>
      <c r="F43" s="30" t="s">
        <v>28</v>
      </c>
      <c r="G43" s="29">
        <v>1100000</v>
      </c>
      <c r="H43" s="28">
        <v>1</v>
      </c>
      <c r="I43" s="29">
        <f t="shared" si="2"/>
        <v>1100000</v>
      </c>
      <c r="J43" s="28">
        <v>1</v>
      </c>
      <c r="K43" s="29">
        <f t="shared" si="1"/>
        <v>1100000</v>
      </c>
      <c r="L43" s="28"/>
    </row>
    <row r="44" spans="1:12">
      <c r="A44" s="24">
        <v>33</v>
      </c>
      <c r="B44" s="31" t="s">
        <v>31</v>
      </c>
      <c r="C44" s="30">
        <v>5001042</v>
      </c>
      <c r="D44" s="27">
        <v>2003</v>
      </c>
      <c r="E44" s="32" t="s">
        <v>71</v>
      </c>
      <c r="F44" s="30" t="s">
        <v>29</v>
      </c>
      <c r="G44" s="29">
        <v>1795500</v>
      </c>
      <c r="H44" s="28">
        <v>2</v>
      </c>
      <c r="I44" s="29">
        <f t="shared" si="2"/>
        <v>3591000</v>
      </c>
      <c r="J44" s="28">
        <v>2</v>
      </c>
      <c r="K44" s="29">
        <f t="shared" si="1"/>
        <v>3591000</v>
      </c>
      <c r="L44" s="28"/>
    </row>
    <row r="45" spans="1:12">
      <c r="A45" s="24">
        <v>34</v>
      </c>
      <c r="B45" s="31" t="s">
        <v>96</v>
      </c>
      <c r="C45" s="30">
        <v>5001045</v>
      </c>
      <c r="D45" s="27">
        <v>2003</v>
      </c>
      <c r="E45" s="32" t="s">
        <v>71</v>
      </c>
      <c r="F45" s="30" t="s">
        <v>28</v>
      </c>
      <c r="G45" s="29">
        <v>850000</v>
      </c>
      <c r="H45" s="28">
        <v>4</v>
      </c>
      <c r="I45" s="29">
        <f t="shared" si="2"/>
        <v>3400000</v>
      </c>
      <c r="J45" s="28">
        <v>4</v>
      </c>
      <c r="K45" s="29">
        <f t="shared" si="1"/>
        <v>3400000</v>
      </c>
      <c r="L45" s="28"/>
    </row>
    <row r="46" spans="1:12">
      <c r="A46" s="24">
        <v>35</v>
      </c>
      <c r="B46" s="31" t="s">
        <v>96</v>
      </c>
      <c r="C46" s="30">
        <v>5001050</v>
      </c>
      <c r="D46" s="27">
        <v>2003</v>
      </c>
      <c r="E46" s="32" t="s">
        <v>71</v>
      </c>
      <c r="F46" s="30" t="s">
        <v>28</v>
      </c>
      <c r="G46" s="29">
        <v>850000</v>
      </c>
      <c r="H46" s="28">
        <v>4</v>
      </c>
      <c r="I46" s="29">
        <f t="shared" si="2"/>
        <v>3400000</v>
      </c>
      <c r="J46" s="28">
        <v>4</v>
      </c>
      <c r="K46" s="29">
        <f t="shared" si="1"/>
        <v>3400000</v>
      </c>
      <c r="L46" s="28"/>
    </row>
    <row r="47" spans="1:12">
      <c r="A47" s="24">
        <v>36</v>
      </c>
      <c r="B47" s="31" t="s">
        <v>35</v>
      </c>
      <c r="C47" s="30">
        <v>5001061</v>
      </c>
      <c r="D47" s="27">
        <v>2003</v>
      </c>
      <c r="E47" s="32" t="s">
        <v>71</v>
      </c>
      <c r="F47" s="30" t="s">
        <v>29</v>
      </c>
      <c r="G47" s="29">
        <v>1634125</v>
      </c>
      <c r="H47" s="28">
        <v>10</v>
      </c>
      <c r="I47" s="29">
        <f t="shared" si="2"/>
        <v>16341250</v>
      </c>
      <c r="J47" s="28">
        <v>10</v>
      </c>
      <c r="K47" s="29">
        <f t="shared" si="1"/>
        <v>16341250</v>
      </c>
      <c r="L47" s="28"/>
    </row>
    <row r="48" spans="1:12">
      <c r="A48" s="24">
        <v>37</v>
      </c>
      <c r="B48" s="31" t="s">
        <v>97</v>
      </c>
      <c r="C48" s="30">
        <v>5001088</v>
      </c>
      <c r="D48" s="27">
        <v>2003</v>
      </c>
      <c r="E48" s="32" t="s">
        <v>71</v>
      </c>
      <c r="F48" s="30" t="s">
        <v>29</v>
      </c>
      <c r="G48" s="29">
        <v>315000</v>
      </c>
      <c r="H48" s="28">
        <v>7</v>
      </c>
      <c r="I48" s="29">
        <f t="shared" si="2"/>
        <v>2205000</v>
      </c>
      <c r="J48" s="28">
        <v>7</v>
      </c>
      <c r="K48" s="29">
        <f t="shared" si="1"/>
        <v>2205000</v>
      </c>
      <c r="L48" s="28"/>
    </row>
    <row r="49" spans="1:12">
      <c r="A49" s="24">
        <v>38</v>
      </c>
      <c r="B49" s="31" t="s">
        <v>33</v>
      </c>
      <c r="C49" s="30">
        <v>5001105</v>
      </c>
      <c r="D49" s="27">
        <v>2004</v>
      </c>
      <c r="E49" s="32" t="s">
        <v>71</v>
      </c>
      <c r="F49" s="30" t="s">
        <v>28</v>
      </c>
      <c r="G49" s="29">
        <v>514500</v>
      </c>
      <c r="H49" s="28">
        <f>125-40</f>
        <v>85</v>
      </c>
      <c r="I49" s="29">
        <f t="shared" si="2"/>
        <v>43732500</v>
      </c>
      <c r="J49" s="28">
        <v>85</v>
      </c>
      <c r="K49" s="29">
        <f t="shared" si="1"/>
        <v>43732500</v>
      </c>
      <c r="L49" s="33"/>
    </row>
    <row r="50" spans="1:12" ht="24">
      <c r="A50" s="24">
        <v>39</v>
      </c>
      <c r="B50" s="37" t="s">
        <v>36</v>
      </c>
      <c r="C50" s="30">
        <v>5001111</v>
      </c>
      <c r="D50" s="27">
        <v>2004</v>
      </c>
      <c r="E50" s="32" t="s">
        <v>71</v>
      </c>
      <c r="F50" s="30" t="s">
        <v>28</v>
      </c>
      <c r="G50" s="29">
        <v>987000</v>
      </c>
      <c r="H50" s="28">
        <v>6</v>
      </c>
      <c r="I50" s="29">
        <f t="shared" si="2"/>
        <v>5922000</v>
      </c>
      <c r="J50" s="28">
        <v>6</v>
      </c>
      <c r="K50" s="29">
        <f t="shared" si="1"/>
        <v>5922000</v>
      </c>
      <c r="L50" s="28"/>
    </row>
    <row r="51" spans="1:12">
      <c r="A51" s="24">
        <v>40</v>
      </c>
      <c r="B51" s="31" t="s">
        <v>98</v>
      </c>
      <c r="C51" s="30">
        <v>5001119</v>
      </c>
      <c r="D51" s="27">
        <v>2004</v>
      </c>
      <c r="E51" s="32" t="s">
        <v>71</v>
      </c>
      <c r="F51" s="30" t="s">
        <v>29</v>
      </c>
      <c r="G51" s="29">
        <v>315000</v>
      </c>
      <c r="H51" s="28">
        <v>5</v>
      </c>
      <c r="I51" s="29">
        <f t="shared" si="2"/>
        <v>1575000</v>
      </c>
      <c r="J51" s="28">
        <v>5</v>
      </c>
      <c r="K51" s="29">
        <f t="shared" si="1"/>
        <v>1575000</v>
      </c>
      <c r="L51" s="28"/>
    </row>
    <row r="52" spans="1:12">
      <c r="A52" s="24">
        <v>41</v>
      </c>
      <c r="B52" s="31" t="s">
        <v>99</v>
      </c>
      <c r="C52" s="30">
        <v>5001152</v>
      </c>
      <c r="D52" s="27">
        <v>2005</v>
      </c>
      <c r="E52" s="32" t="s">
        <v>71</v>
      </c>
      <c r="F52" s="30" t="s">
        <v>29</v>
      </c>
      <c r="G52" s="29">
        <v>1700000</v>
      </c>
      <c r="H52" s="28">
        <v>7</v>
      </c>
      <c r="I52" s="29">
        <f t="shared" si="2"/>
        <v>11900000</v>
      </c>
      <c r="J52" s="28">
        <v>7</v>
      </c>
      <c r="K52" s="29">
        <f t="shared" si="1"/>
        <v>11900000</v>
      </c>
      <c r="L52" s="28"/>
    </row>
    <row r="53" spans="1:12">
      <c r="A53" s="24">
        <v>42</v>
      </c>
      <c r="B53" s="31" t="s">
        <v>93</v>
      </c>
      <c r="C53" s="30">
        <v>5001154</v>
      </c>
      <c r="D53" s="27">
        <v>2005</v>
      </c>
      <c r="E53" s="32" t="s">
        <v>71</v>
      </c>
      <c r="F53" s="30" t="s">
        <v>95</v>
      </c>
      <c r="G53" s="29">
        <v>450000</v>
      </c>
      <c r="H53" s="28">
        <v>8</v>
      </c>
      <c r="I53" s="29">
        <f t="shared" si="2"/>
        <v>3600000</v>
      </c>
      <c r="J53" s="28">
        <v>8</v>
      </c>
      <c r="K53" s="29">
        <f t="shared" si="1"/>
        <v>3600000</v>
      </c>
      <c r="L53" s="28"/>
    </row>
    <row r="54" spans="1:12">
      <c r="A54" s="24">
        <v>43</v>
      </c>
      <c r="B54" s="31" t="s">
        <v>100</v>
      </c>
      <c r="C54" s="30">
        <v>5001155</v>
      </c>
      <c r="D54" s="27">
        <v>2005</v>
      </c>
      <c r="E54" s="32" t="s">
        <v>71</v>
      </c>
      <c r="F54" s="30" t="s">
        <v>29</v>
      </c>
      <c r="G54" s="29">
        <v>300000</v>
      </c>
      <c r="H54" s="28">
        <v>4</v>
      </c>
      <c r="I54" s="29">
        <f t="shared" si="2"/>
        <v>1200000</v>
      </c>
      <c r="J54" s="28">
        <v>4</v>
      </c>
      <c r="K54" s="29">
        <f t="shared" si="1"/>
        <v>1200000</v>
      </c>
      <c r="L54" s="28"/>
    </row>
    <row r="55" spans="1:12">
      <c r="A55" s="24">
        <v>44</v>
      </c>
      <c r="B55" s="31" t="s">
        <v>44</v>
      </c>
      <c r="C55" s="30">
        <v>5001166</v>
      </c>
      <c r="D55" s="27">
        <v>2005</v>
      </c>
      <c r="E55" s="32" t="s">
        <v>71</v>
      </c>
      <c r="F55" s="30" t="s">
        <v>29</v>
      </c>
      <c r="G55" s="29">
        <v>365000</v>
      </c>
      <c r="H55" s="28">
        <v>15</v>
      </c>
      <c r="I55" s="29">
        <f t="shared" si="2"/>
        <v>5475000</v>
      </c>
      <c r="J55" s="28">
        <v>15</v>
      </c>
      <c r="K55" s="29">
        <f t="shared" si="1"/>
        <v>5475000</v>
      </c>
      <c r="L55" s="28"/>
    </row>
    <row r="56" spans="1:12">
      <c r="A56" s="24">
        <v>45</v>
      </c>
      <c r="B56" s="31" t="s">
        <v>101</v>
      </c>
      <c r="C56" s="30">
        <v>5001188</v>
      </c>
      <c r="D56" s="27">
        <v>2005</v>
      </c>
      <c r="E56" s="32" t="s">
        <v>71</v>
      </c>
      <c r="F56" s="30" t="s">
        <v>28</v>
      </c>
      <c r="G56" s="29">
        <v>550000</v>
      </c>
      <c r="H56" s="28">
        <v>50</v>
      </c>
      <c r="I56" s="29">
        <f t="shared" si="2"/>
        <v>27500000</v>
      </c>
      <c r="J56" s="28">
        <v>50</v>
      </c>
      <c r="K56" s="29">
        <f t="shared" si="1"/>
        <v>27500000</v>
      </c>
      <c r="L56" s="28"/>
    </row>
    <row r="57" spans="1:12">
      <c r="A57" s="24">
        <v>46</v>
      </c>
      <c r="B57" s="31" t="s">
        <v>98</v>
      </c>
      <c r="C57" s="30">
        <v>5001190</v>
      </c>
      <c r="D57" s="27">
        <v>2005</v>
      </c>
      <c r="E57" s="32" t="s">
        <v>71</v>
      </c>
      <c r="F57" s="30" t="s">
        <v>29</v>
      </c>
      <c r="G57" s="29">
        <v>368000</v>
      </c>
      <c r="H57" s="28">
        <v>4</v>
      </c>
      <c r="I57" s="29">
        <f t="shared" si="2"/>
        <v>1472000</v>
      </c>
      <c r="J57" s="28">
        <v>4</v>
      </c>
      <c r="K57" s="29">
        <f t="shared" si="1"/>
        <v>1472000</v>
      </c>
      <c r="L57" s="28"/>
    </row>
    <row r="58" spans="1:12">
      <c r="A58" s="24">
        <v>47</v>
      </c>
      <c r="B58" s="31" t="s">
        <v>44</v>
      </c>
      <c r="C58" s="30">
        <v>5001214</v>
      </c>
      <c r="D58" s="27">
        <v>2006</v>
      </c>
      <c r="E58" s="32" t="s">
        <v>71</v>
      </c>
      <c r="F58" s="30" t="s">
        <v>29</v>
      </c>
      <c r="G58" s="29">
        <v>385000</v>
      </c>
      <c r="H58" s="28">
        <v>7</v>
      </c>
      <c r="I58" s="29">
        <f t="shared" si="2"/>
        <v>2695000</v>
      </c>
      <c r="J58" s="28">
        <v>7</v>
      </c>
      <c r="K58" s="29">
        <f t="shared" si="1"/>
        <v>2695000</v>
      </c>
      <c r="L58" s="28"/>
    </row>
    <row r="59" spans="1:12">
      <c r="A59" s="24">
        <v>48</v>
      </c>
      <c r="B59" s="31" t="s">
        <v>37</v>
      </c>
      <c r="C59" s="30">
        <v>5001217</v>
      </c>
      <c r="D59" s="27">
        <v>2006</v>
      </c>
      <c r="E59" s="32" t="s">
        <v>71</v>
      </c>
      <c r="F59" s="30" t="s">
        <v>28</v>
      </c>
      <c r="G59" s="29">
        <v>550000</v>
      </c>
      <c r="H59" s="28">
        <v>107</v>
      </c>
      <c r="I59" s="29">
        <f t="shared" si="2"/>
        <v>58850000</v>
      </c>
      <c r="J59" s="28">
        <v>107</v>
      </c>
      <c r="K59" s="29">
        <f t="shared" si="1"/>
        <v>58850000</v>
      </c>
      <c r="L59" s="28"/>
    </row>
    <row r="60" spans="1:12">
      <c r="A60" s="24">
        <v>49</v>
      </c>
      <c r="B60" s="31" t="s">
        <v>37</v>
      </c>
      <c r="C60" s="30">
        <v>5001334</v>
      </c>
      <c r="D60" s="27">
        <v>2006</v>
      </c>
      <c r="E60" s="32" t="s">
        <v>71</v>
      </c>
      <c r="F60" s="30" t="s">
        <v>28</v>
      </c>
      <c r="G60" s="29">
        <v>660000</v>
      </c>
      <c r="H60" s="28">
        <v>100</v>
      </c>
      <c r="I60" s="29">
        <f t="shared" si="2"/>
        <v>66000000</v>
      </c>
      <c r="J60" s="28">
        <v>100</v>
      </c>
      <c r="K60" s="29">
        <f t="shared" si="1"/>
        <v>66000000</v>
      </c>
      <c r="L60" s="28"/>
    </row>
    <row r="61" spans="1:12">
      <c r="A61" s="24">
        <v>50</v>
      </c>
      <c r="B61" s="31" t="s">
        <v>38</v>
      </c>
      <c r="C61" s="30">
        <v>5001342</v>
      </c>
      <c r="D61" s="27">
        <v>2006</v>
      </c>
      <c r="E61" s="32" t="s">
        <v>71</v>
      </c>
      <c r="F61" s="30" t="s">
        <v>29</v>
      </c>
      <c r="G61" s="29">
        <v>660000</v>
      </c>
      <c r="H61" s="28">
        <v>90</v>
      </c>
      <c r="I61" s="29">
        <f t="shared" si="2"/>
        <v>59400000</v>
      </c>
      <c r="J61" s="28">
        <v>90</v>
      </c>
      <c r="K61" s="29">
        <f t="shared" si="1"/>
        <v>59400000</v>
      </c>
      <c r="L61" s="28"/>
    </row>
    <row r="62" spans="1:12">
      <c r="A62" s="24">
        <v>51</v>
      </c>
      <c r="B62" s="31" t="s">
        <v>41</v>
      </c>
      <c r="C62" s="30">
        <v>5001691</v>
      </c>
      <c r="D62" s="27">
        <v>2008</v>
      </c>
      <c r="E62" s="32" t="s">
        <v>71</v>
      </c>
      <c r="F62" s="30" t="s">
        <v>28</v>
      </c>
      <c r="G62" s="29">
        <v>840000</v>
      </c>
      <c r="H62" s="28">
        <v>6</v>
      </c>
      <c r="I62" s="29">
        <f t="shared" si="2"/>
        <v>5040000</v>
      </c>
      <c r="J62" s="28">
        <v>6</v>
      </c>
      <c r="K62" s="29">
        <f t="shared" si="1"/>
        <v>5040000</v>
      </c>
      <c r="L62" s="28"/>
    </row>
    <row r="63" spans="1:12">
      <c r="A63" s="24">
        <v>52</v>
      </c>
      <c r="B63" s="31" t="s">
        <v>42</v>
      </c>
      <c r="C63" s="30">
        <v>5001765</v>
      </c>
      <c r="D63" s="27">
        <v>2009</v>
      </c>
      <c r="E63" s="32" t="s">
        <v>71</v>
      </c>
      <c r="F63" s="30" t="s">
        <v>29</v>
      </c>
      <c r="G63" s="29">
        <v>1650000</v>
      </c>
      <c r="H63" s="28">
        <v>12</v>
      </c>
      <c r="I63" s="29">
        <f t="shared" si="2"/>
        <v>19800000</v>
      </c>
      <c r="J63" s="28">
        <v>12</v>
      </c>
      <c r="K63" s="29">
        <f t="shared" si="1"/>
        <v>19800000</v>
      </c>
      <c r="L63" s="28"/>
    </row>
    <row r="64" spans="1:12">
      <c r="A64" s="24">
        <v>53</v>
      </c>
      <c r="B64" s="31" t="s">
        <v>102</v>
      </c>
      <c r="C64" s="30">
        <v>5001769</v>
      </c>
      <c r="D64" s="27">
        <v>2009</v>
      </c>
      <c r="E64" s="32" t="s">
        <v>71</v>
      </c>
      <c r="F64" s="30" t="s">
        <v>29</v>
      </c>
      <c r="G64" s="29">
        <v>2200000</v>
      </c>
      <c r="H64" s="28">
        <v>1</v>
      </c>
      <c r="I64" s="29">
        <f t="shared" si="2"/>
        <v>2200000</v>
      </c>
      <c r="J64" s="28">
        <v>1</v>
      </c>
      <c r="K64" s="29">
        <f t="shared" si="1"/>
        <v>2200000</v>
      </c>
      <c r="L64" s="28"/>
    </row>
    <row r="65" spans="1:12">
      <c r="A65" s="24">
        <v>54</v>
      </c>
      <c r="B65" s="31" t="s">
        <v>103</v>
      </c>
      <c r="C65" s="30">
        <v>5001770</v>
      </c>
      <c r="D65" s="27">
        <v>2009</v>
      </c>
      <c r="E65" s="32" t="s">
        <v>71</v>
      </c>
      <c r="F65" s="30" t="s">
        <v>29</v>
      </c>
      <c r="G65" s="29">
        <v>1500000</v>
      </c>
      <c r="H65" s="28">
        <v>15</v>
      </c>
      <c r="I65" s="29">
        <f t="shared" si="2"/>
        <v>22500000</v>
      </c>
      <c r="J65" s="28">
        <v>15</v>
      </c>
      <c r="K65" s="29">
        <f t="shared" si="1"/>
        <v>22500000</v>
      </c>
      <c r="L65" s="28"/>
    </row>
    <row r="66" spans="1:12">
      <c r="A66" s="24">
        <v>55</v>
      </c>
      <c r="B66" s="31" t="s">
        <v>43</v>
      </c>
      <c r="C66" s="30">
        <v>5001775</v>
      </c>
      <c r="D66" s="27">
        <v>2009</v>
      </c>
      <c r="E66" s="32" t="s">
        <v>71</v>
      </c>
      <c r="F66" s="30" t="s">
        <v>29</v>
      </c>
      <c r="G66" s="29">
        <v>3500000</v>
      </c>
      <c r="H66" s="28">
        <v>1</v>
      </c>
      <c r="I66" s="29">
        <f t="shared" si="2"/>
        <v>3500000</v>
      </c>
      <c r="J66" s="28">
        <v>1</v>
      </c>
      <c r="K66" s="29">
        <f t="shared" si="1"/>
        <v>3500000</v>
      </c>
      <c r="L66" s="28"/>
    </row>
    <row r="67" spans="1:12">
      <c r="A67" s="24">
        <v>56</v>
      </c>
      <c r="B67" s="31" t="s">
        <v>104</v>
      </c>
      <c r="C67" s="30">
        <v>5001777</v>
      </c>
      <c r="D67" s="27">
        <v>2009</v>
      </c>
      <c r="E67" s="32" t="s">
        <v>71</v>
      </c>
      <c r="F67" s="30" t="s">
        <v>29</v>
      </c>
      <c r="G67" s="29">
        <v>3000000</v>
      </c>
      <c r="H67" s="28">
        <v>2</v>
      </c>
      <c r="I67" s="29">
        <f t="shared" si="2"/>
        <v>6000000</v>
      </c>
      <c r="J67" s="28">
        <v>2</v>
      </c>
      <c r="K67" s="29">
        <f t="shared" si="1"/>
        <v>6000000</v>
      </c>
      <c r="L67" s="28"/>
    </row>
    <row r="68" spans="1:12">
      <c r="A68" s="24">
        <v>57</v>
      </c>
      <c r="B68" s="31" t="s">
        <v>31</v>
      </c>
      <c r="C68" s="30">
        <v>5001837</v>
      </c>
      <c r="D68" s="27">
        <v>2009</v>
      </c>
      <c r="E68" s="32" t="s">
        <v>71</v>
      </c>
      <c r="F68" s="30" t="s">
        <v>29</v>
      </c>
      <c r="G68" s="29">
        <v>2600000</v>
      </c>
      <c r="H68" s="28">
        <v>9</v>
      </c>
      <c r="I68" s="29">
        <f t="shared" si="2"/>
        <v>23400000</v>
      </c>
      <c r="J68" s="28">
        <v>9</v>
      </c>
      <c r="K68" s="29">
        <f t="shared" si="1"/>
        <v>23400000</v>
      </c>
      <c r="L68" s="28"/>
    </row>
    <row r="69" spans="1:12">
      <c r="A69" s="24">
        <v>58</v>
      </c>
      <c r="B69" s="31" t="s">
        <v>105</v>
      </c>
      <c r="C69" s="30" t="s">
        <v>106</v>
      </c>
      <c r="D69" s="27">
        <v>2008</v>
      </c>
      <c r="E69" s="32" t="s">
        <v>71</v>
      </c>
      <c r="F69" s="30" t="s">
        <v>29</v>
      </c>
      <c r="G69" s="29">
        <v>255000</v>
      </c>
      <c r="H69" s="28">
        <v>3</v>
      </c>
      <c r="I69" s="29">
        <f t="shared" si="2"/>
        <v>765000</v>
      </c>
      <c r="J69" s="28">
        <v>3</v>
      </c>
      <c r="K69" s="29">
        <f t="shared" si="1"/>
        <v>765000</v>
      </c>
      <c r="L69" s="28"/>
    </row>
    <row r="70" spans="1:12">
      <c r="A70" s="24">
        <v>59</v>
      </c>
      <c r="B70" s="31" t="s">
        <v>107</v>
      </c>
      <c r="C70" s="30" t="s">
        <v>108</v>
      </c>
      <c r="D70" s="27">
        <v>2008</v>
      </c>
      <c r="E70" s="32" t="s">
        <v>71</v>
      </c>
      <c r="F70" s="30" t="s">
        <v>29</v>
      </c>
      <c r="G70" s="29">
        <v>3750000</v>
      </c>
      <c r="H70" s="28">
        <v>1</v>
      </c>
      <c r="I70" s="29">
        <f t="shared" si="2"/>
        <v>3750000</v>
      </c>
      <c r="J70" s="28">
        <v>1</v>
      </c>
      <c r="K70" s="29">
        <f t="shared" si="1"/>
        <v>3750000</v>
      </c>
      <c r="L70" s="28"/>
    </row>
    <row r="71" spans="1:12">
      <c r="A71" s="24">
        <v>60</v>
      </c>
      <c r="B71" s="31" t="s">
        <v>44</v>
      </c>
      <c r="C71" s="30" t="s">
        <v>109</v>
      </c>
      <c r="D71" s="27">
        <v>2007</v>
      </c>
      <c r="E71" s="32" t="s">
        <v>71</v>
      </c>
      <c r="F71" s="30" t="s">
        <v>29</v>
      </c>
      <c r="G71" s="29">
        <v>470000</v>
      </c>
      <c r="H71" s="28">
        <v>19</v>
      </c>
      <c r="I71" s="29">
        <f t="shared" si="2"/>
        <v>8930000</v>
      </c>
      <c r="J71" s="28">
        <v>19</v>
      </c>
      <c r="K71" s="29">
        <f t="shared" si="1"/>
        <v>8930000</v>
      </c>
      <c r="L71" s="28"/>
    </row>
    <row r="72" spans="1:12">
      <c r="A72" s="24">
        <v>61</v>
      </c>
      <c r="B72" s="31" t="s">
        <v>44</v>
      </c>
      <c r="C72" s="30" t="s">
        <v>110</v>
      </c>
      <c r="D72" s="27">
        <v>2009</v>
      </c>
      <c r="E72" s="32" t="s">
        <v>71</v>
      </c>
      <c r="F72" s="30" t="s">
        <v>29</v>
      </c>
      <c r="G72" s="29">
        <v>570000</v>
      </c>
      <c r="H72" s="28">
        <v>20</v>
      </c>
      <c r="I72" s="29">
        <f t="shared" si="2"/>
        <v>11400000</v>
      </c>
      <c r="J72" s="28">
        <v>20</v>
      </c>
      <c r="K72" s="29">
        <f t="shared" si="1"/>
        <v>11400000</v>
      </c>
      <c r="L72" s="28"/>
    </row>
    <row r="73" spans="1:12">
      <c r="A73" s="24">
        <v>62</v>
      </c>
      <c r="B73" s="31" t="s">
        <v>44</v>
      </c>
      <c r="C73" s="30" t="s">
        <v>111</v>
      </c>
      <c r="D73" s="27">
        <v>2008</v>
      </c>
      <c r="E73" s="32" t="s">
        <v>71</v>
      </c>
      <c r="F73" s="30" t="s">
        <v>29</v>
      </c>
      <c r="G73" s="29">
        <v>570000</v>
      </c>
      <c r="H73" s="28">
        <v>17</v>
      </c>
      <c r="I73" s="29">
        <f t="shared" si="2"/>
        <v>9690000</v>
      </c>
      <c r="J73" s="28">
        <v>17</v>
      </c>
      <c r="K73" s="29">
        <f t="shared" si="1"/>
        <v>9690000</v>
      </c>
      <c r="L73" s="28"/>
    </row>
    <row r="74" spans="1:12">
      <c r="A74" s="24">
        <v>63</v>
      </c>
      <c r="B74" s="31" t="s">
        <v>44</v>
      </c>
      <c r="C74" s="30" t="s">
        <v>112</v>
      </c>
      <c r="D74" s="27">
        <v>2008</v>
      </c>
      <c r="E74" s="32" t="s">
        <v>71</v>
      </c>
      <c r="F74" s="30" t="s">
        <v>29</v>
      </c>
      <c r="G74" s="29">
        <v>480000</v>
      </c>
      <c r="H74" s="28">
        <v>15</v>
      </c>
      <c r="I74" s="29">
        <f t="shared" si="2"/>
        <v>7200000</v>
      </c>
      <c r="J74" s="28">
        <v>15</v>
      </c>
      <c r="K74" s="29">
        <f t="shared" si="1"/>
        <v>7200000</v>
      </c>
      <c r="L74" s="28"/>
    </row>
    <row r="75" spans="1:12">
      <c r="A75" s="24">
        <v>64</v>
      </c>
      <c r="B75" s="31" t="s">
        <v>113</v>
      </c>
      <c r="C75" s="30" t="s">
        <v>114</v>
      </c>
      <c r="D75" s="32">
        <v>2010</v>
      </c>
      <c r="E75" s="32" t="s">
        <v>71</v>
      </c>
      <c r="F75" s="30" t="s">
        <v>29</v>
      </c>
      <c r="G75" s="34">
        <v>630000</v>
      </c>
      <c r="H75" s="35">
        <v>8</v>
      </c>
      <c r="I75" s="29">
        <f t="shared" si="2"/>
        <v>5040000</v>
      </c>
      <c r="J75" s="35">
        <v>8</v>
      </c>
      <c r="K75" s="29">
        <f t="shared" si="1"/>
        <v>5040000</v>
      </c>
      <c r="L75" s="30"/>
    </row>
    <row r="76" spans="1:12">
      <c r="A76" s="24">
        <v>65</v>
      </c>
      <c r="B76" s="31" t="s">
        <v>115</v>
      </c>
      <c r="C76" s="30" t="s">
        <v>116</v>
      </c>
      <c r="D76" s="27">
        <v>2008</v>
      </c>
      <c r="E76" s="32" t="s">
        <v>71</v>
      </c>
      <c r="F76" s="30" t="s">
        <v>29</v>
      </c>
      <c r="G76" s="29">
        <v>155000</v>
      </c>
      <c r="H76" s="28">
        <v>1</v>
      </c>
      <c r="I76" s="29">
        <f t="shared" si="2"/>
        <v>155000</v>
      </c>
      <c r="J76" s="28">
        <v>1</v>
      </c>
      <c r="K76" s="29">
        <f t="shared" ref="K76:K111" si="3">J76*G76</f>
        <v>155000</v>
      </c>
      <c r="L76" s="28"/>
    </row>
    <row r="77" spans="1:12">
      <c r="A77" s="24">
        <v>66</v>
      </c>
      <c r="B77" s="31" t="s">
        <v>68</v>
      </c>
      <c r="C77" s="30" t="s">
        <v>117</v>
      </c>
      <c r="D77" s="27">
        <v>2007</v>
      </c>
      <c r="E77" s="32" t="s">
        <v>71</v>
      </c>
      <c r="F77" s="30" t="s">
        <v>29</v>
      </c>
      <c r="G77" s="29">
        <v>178000</v>
      </c>
      <c r="H77" s="28">
        <v>23</v>
      </c>
      <c r="I77" s="29">
        <f t="shared" si="2"/>
        <v>4094000</v>
      </c>
      <c r="J77" s="28">
        <v>23</v>
      </c>
      <c r="K77" s="29">
        <f t="shared" si="3"/>
        <v>4094000</v>
      </c>
      <c r="L77" s="28"/>
    </row>
    <row r="78" spans="1:12">
      <c r="A78" s="24">
        <v>67</v>
      </c>
      <c r="B78" s="31" t="s">
        <v>68</v>
      </c>
      <c r="C78" s="30" t="s">
        <v>118</v>
      </c>
      <c r="D78" s="27">
        <v>2008</v>
      </c>
      <c r="E78" s="32" t="s">
        <v>71</v>
      </c>
      <c r="F78" s="30" t="s">
        <v>29</v>
      </c>
      <c r="G78" s="29">
        <v>155000</v>
      </c>
      <c r="H78" s="28">
        <v>2</v>
      </c>
      <c r="I78" s="29">
        <f t="shared" si="2"/>
        <v>310000</v>
      </c>
      <c r="J78" s="28">
        <v>2</v>
      </c>
      <c r="K78" s="29">
        <f t="shared" si="3"/>
        <v>310000</v>
      </c>
      <c r="L78" s="28"/>
    </row>
    <row r="79" spans="1:12">
      <c r="A79" s="24">
        <v>68</v>
      </c>
      <c r="B79" s="31" t="s">
        <v>113</v>
      </c>
      <c r="C79" s="30" t="s">
        <v>119</v>
      </c>
      <c r="D79" s="32">
        <v>2011</v>
      </c>
      <c r="E79" s="32" t="s">
        <v>71</v>
      </c>
      <c r="F79" s="30" t="s">
        <v>29</v>
      </c>
      <c r="G79" s="34">
        <v>780000</v>
      </c>
      <c r="H79" s="30">
        <v>12</v>
      </c>
      <c r="I79" s="29">
        <f t="shared" si="2"/>
        <v>9360000</v>
      </c>
      <c r="J79" s="30">
        <v>12</v>
      </c>
      <c r="K79" s="29">
        <f t="shared" si="3"/>
        <v>9360000</v>
      </c>
      <c r="L79" s="30"/>
    </row>
    <row r="80" spans="1:12">
      <c r="A80" s="24">
        <v>69</v>
      </c>
      <c r="B80" s="31" t="s">
        <v>120</v>
      </c>
      <c r="C80" s="30">
        <v>5001177</v>
      </c>
      <c r="D80" s="27">
        <v>2005</v>
      </c>
      <c r="E80" s="32" t="s">
        <v>71</v>
      </c>
      <c r="F80" s="30" t="s">
        <v>29</v>
      </c>
      <c r="G80" s="29">
        <v>835000</v>
      </c>
      <c r="H80" s="28">
        <v>1</v>
      </c>
      <c r="I80" s="29">
        <f t="shared" si="2"/>
        <v>835000</v>
      </c>
      <c r="J80" s="28">
        <v>1</v>
      </c>
      <c r="K80" s="29">
        <f t="shared" si="3"/>
        <v>835000</v>
      </c>
      <c r="L80" s="28"/>
    </row>
    <row r="81" spans="1:12">
      <c r="A81" s="24">
        <v>70</v>
      </c>
      <c r="B81" s="31" t="s">
        <v>121</v>
      </c>
      <c r="C81" s="30">
        <v>5001098</v>
      </c>
      <c r="D81" s="27">
        <v>2003</v>
      </c>
      <c r="E81" s="32" t="s">
        <v>71</v>
      </c>
      <c r="F81" s="30" t="s">
        <v>29</v>
      </c>
      <c r="G81" s="29">
        <v>2400000</v>
      </c>
      <c r="H81" s="28">
        <v>1</v>
      </c>
      <c r="I81" s="29">
        <f t="shared" si="2"/>
        <v>2400000</v>
      </c>
      <c r="J81" s="28">
        <v>1</v>
      </c>
      <c r="K81" s="29">
        <f t="shared" si="3"/>
        <v>2400000</v>
      </c>
      <c r="L81" s="28"/>
    </row>
    <row r="82" spans="1:12">
      <c r="A82" s="24">
        <v>71</v>
      </c>
      <c r="B82" s="31" t="s">
        <v>30</v>
      </c>
      <c r="C82" s="30">
        <v>5000637</v>
      </c>
      <c r="D82" s="27"/>
      <c r="E82" s="32" t="s">
        <v>71</v>
      </c>
      <c r="F82" s="30" t="s">
        <v>29</v>
      </c>
      <c r="G82" s="29">
        <v>348700</v>
      </c>
      <c r="H82" s="28">
        <v>7</v>
      </c>
      <c r="I82" s="29">
        <f t="shared" si="2"/>
        <v>2440900</v>
      </c>
      <c r="J82" s="28">
        <v>7</v>
      </c>
      <c r="K82" s="29">
        <f t="shared" si="3"/>
        <v>2440900</v>
      </c>
      <c r="L82" s="28"/>
    </row>
    <row r="83" spans="1:12">
      <c r="A83" s="24">
        <v>72</v>
      </c>
      <c r="B83" s="31" t="s">
        <v>122</v>
      </c>
      <c r="C83" s="30">
        <v>5001037</v>
      </c>
      <c r="D83" s="27">
        <v>2003</v>
      </c>
      <c r="E83" s="32" t="s">
        <v>71</v>
      </c>
      <c r="F83" s="30" t="s">
        <v>29</v>
      </c>
      <c r="G83" s="29">
        <v>650000</v>
      </c>
      <c r="H83" s="28">
        <v>1</v>
      </c>
      <c r="I83" s="29">
        <f t="shared" si="2"/>
        <v>650000</v>
      </c>
      <c r="J83" s="28">
        <v>1</v>
      </c>
      <c r="K83" s="29">
        <f t="shared" si="3"/>
        <v>650000</v>
      </c>
      <c r="L83" s="28"/>
    </row>
    <row r="84" spans="1:12">
      <c r="A84" s="24">
        <v>73</v>
      </c>
      <c r="B84" s="31" t="s">
        <v>32</v>
      </c>
      <c r="C84" s="30">
        <v>5001038</v>
      </c>
      <c r="D84" s="27">
        <v>2003</v>
      </c>
      <c r="E84" s="32" t="s">
        <v>71</v>
      </c>
      <c r="F84" s="30" t="s">
        <v>29</v>
      </c>
      <c r="G84" s="29">
        <v>1100000</v>
      </c>
      <c r="H84" s="28">
        <v>2</v>
      </c>
      <c r="I84" s="29">
        <f t="shared" si="2"/>
        <v>2200000</v>
      </c>
      <c r="J84" s="28">
        <v>2</v>
      </c>
      <c r="K84" s="29">
        <f t="shared" si="3"/>
        <v>2200000</v>
      </c>
      <c r="L84" s="28"/>
    </row>
    <row r="85" spans="1:12">
      <c r="A85" s="24">
        <v>74</v>
      </c>
      <c r="B85" s="31" t="s">
        <v>123</v>
      </c>
      <c r="C85" s="30">
        <v>5001223</v>
      </c>
      <c r="D85" s="27">
        <v>2006</v>
      </c>
      <c r="E85" s="32" t="s">
        <v>71</v>
      </c>
      <c r="F85" s="30" t="s">
        <v>29</v>
      </c>
      <c r="G85" s="29">
        <v>360000</v>
      </c>
      <c r="H85" s="28">
        <v>1</v>
      </c>
      <c r="I85" s="29">
        <f t="shared" si="2"/>
        <v>360000</v>
      </c>
      <c r="J85" s="28">
        <v>1</v>
      </c>
      <c r="K85" s="29">
        <f t="shared" si="3"/>
        <v>360000</v>
      </c>
      <c r="L85" s="28"/>
    </row>
    <row r="86" spans="1:12">
      <c r="A86" s="24">
        <v>75</v>
      </c>
      <c r="B86" s="31" t="s">
        <v>39</v>
      </c>
      <c r="C86" s="30">
        <v>5001529</v>
      </c>
      <c r="D86" s="27">
        <v>2007</v>
      </c>
      <c r="E86" s="32" t="s">
        <v>71</v>
      </c>
      <c r="F86" s="30" t="s">
        <v>29</v>
      </c>
      <c r="G86" s="29">
        <v>1500000</v>
      </c>
      <c r="H86" s="28">
        <v>2</v>
      </c>
      <c r="I86" s="29">
        <f t="shared" ref="I86:I111" si="4">G86*H86</f>
        <v>3000000</v>
      </c>
      <c r="J86" s="28">
        <v>2</v>
      </c>
      <c r="K86" s="29">
        <f t="shared" si="3"/>
        <v>3000000</v>
      </c>
      <c r="L86" s="28"/>
    </row>
    <row r="87" spans="1:12">
      <c r="A87" s="24">
        <v>76</v>
      </c>
      <c r="B87" s="31" t="s">
        <v>124</v>
      </c>
      <c r="C87" s="30">
        <v>5001688</v>
      </c>
      <c r="D87" s="27">
        <v>2008</v>
      </c>
      <c r="E87" s="32" t="s">
        <v>71</v>
      </c>
      <c r="F87" s="30" t="s">
        <v>29</v>
      </c>
      <c r="G87" s="29">
        <v>2150000</v>
      </c>
      <c r="H87" s="28">
        <v>1</v>
      </c>
      <c r="I87" s="29">
        <f t="shared" si="4"/>
        <v>2150000</v>
      </c>
      <c r="J87" s="28">
        <v>1</v>
      </c>
      <c r="K87" s="29">
        <f t="shared" si="3"/>
        <v>2150000</v>
      </c>
      <c r="L87" s="28"/>
    </row>
    <row r="88" spans="1:12">
      <c r="A88" s="24">
        <v>77</v>
      </c>
      <c r="B88" s="31" t="s">
        <v>125</v>
      </c>
      <c r="C88" s="30" t="s">
        <v>126</v>
      </c>
      <c r="D88" s="27">
        <v>2008</v>
      </c>
      <c r="E88" s="32" t="s">
        <v>71</v>
      </c>
      <c r="F88" s="30" t="s">
        <v>29</v>
      </c>
      <c r="G88" s="29">
        <v>1950000</v>
      </c>
      <c r="H88" s="28">
        <v>2</v>
      </c>
      <c r="I88" s="29">
        <f t="shared" si="4"/>
        <v>3900000</v>
      </c>
      <c r="J88" s="28">
        <v>2</v>
      </c>
      <c r="K88" s="29">
        <f t="shared" si="3"/>
        <v>3900000</v>
      </c>
      <c r="L88" s="28"/>
    </row>
    <row r="89" spans="1:12">
      <c r="A89" s="24">
        <v>78</v>
      </c>
      <c r="B89" s="31" t="s">
        <v>127</v>
      </c>
      <c r="C89" s="30">
        <v>5001544</v>
      </c>
      <c r="D89" s="27">
        <v>2007</v>
      </c>
      <c r="E89" s="32" t="s">
        <v>71</v>
      </c>
      <c r="F89" s="30" t="s">
        <v>28</v>
      </c>
      <c r="G89" s="29">
        <v>3450000</v>
      </c>
      <c r="H89" s="28">
        <v>1</v>
      </c>
      <c r="I89" s="29">
        <f t="shared" si="4"/>
        <v>3450000</v>
      </c>
      <c r="J89" s="28">
        <v>1</v>
      </c>
      <c r="K89" s="29">
        <f t="shared" si="3"/>
        <v>3450000</v>
      </c>
      <c r="L89" s="28"/>
    </row>
    <row r="90" spans="1:12">
      <c r="A90" s="24">
        <v>79</v>
      </c>
      <c r="B90" s="31" t="s">
        <v>128</v>
      </c>
      <c r="C90" s="30" t="s">
        <v>129</v>
      </c>
      <c r="D90" s="27">
        <v>2007</v>
      </c>
      <c r="E90" s="32" t="s">
        <v>71</v>
      </c>
      <c r="F90" s="30" t="s">
        <v>29</v>
      </c>
      <c r="G90" s="29">
        <v>450000</v>
      </c>
      <c r="H90" s="28">
        <v>1</v>
      </c>
      <c r="I90" s="29">
        <f t="shared" si="4"/>
        <v>450000</v>
      </c>
      <c r="J90" s="28">
        <v>1</v>
      </c>
      <c r="K90" s="29">
        <f t="shared" si="3"/>
        <v>450000</v>
      </c>
      <c r="L90" s="28"/>
    </row>
    <row r="91" spans="1:12">
      <c r="A91" s="24">
        <v>80</v>
      </c>
      <c r="B91" s="31" t="s">
        <v>30</v>
      </c>
      <c r="C91" s="30">
        <v>5000637</v>
      </c>
      <c r="D91" s="27"/>
      <c r="E91" s="32" t="s">
        <v>71</v>
      </c>
      <c r="F91" s="30" t="s">
        <v>29</v>
      </c>
      <c r="G91" s="29">
        <v>348700</v>
      </c>
      <c r="H91" s="28">
        <v>3</v>
      </c>
      <c r="I91" s="29">
        <f t="shared" si="4"/>
        <v>1046100</v>
      </c>
      <c r="J91" s="28">
        <v>3</v>
      </c>
      <c r="K91" s="29">
        <f t="shared" si="3"/>
        <v>1046100</v>
      </c>
      <c r="L91" s="28"/>
    </row>
    <row r="92" spans="1:12">
      <c r="A92" s="24">
        <v>81</v>
      </c>
      <c r="B92" s="31" t="s">
        <v>32</v>
      </c>
      <c r="C92" s="30">
        <v>5000687</v>
      </c>
      <c r="D92" s="27">
        <v>1999</v>
      </c>
      <c r="E92" s="32" t="s">
        <v>71</v>
      </c>
      <c r="F92" s="30" t="s">
        <v>29</v>
      </c>
      <c r="G92" s="29">
        <v>900000</v>
      </c>
      <c r="H92" s="28">
        <v>1</v>
      </c>
      <c r="I92" s="29">
        <f t="shared" si="4"/>
        <v>900000</v>
      </c>
      <c r="J92" s="28">
        <v>1</v>
      </c>
      <c r="K92" s="29">
        <f t="shared" si="3"/>
        <v>900000</v>
      </c>
      <c r="L92" s="28"/>
    </row>
    <row r="93" spans="1:12">
      <c r="A93" s="24">
        <v>82</v>
      </c>
      <c r="B93" s="31" t="s">
        <v>99</v>
      </c>
      <c r="C93" s="30">
        <v>5001152</v>
      </c>
      <c r="D93" s="27">
        <v>2005</v>
      </c>
      <c r="E93" s="32" t="s">
        <v>71</v>
      </c>
      <c r="F93" s="30" t="s">
        <v>29</v>
      </c>
      <c r="G93" s="29">
        <v>1700000</v>
      </c>
      <c r="H93" s="28">
        <v>1</v>
      </c>
      <c r="I93" s="29">
        <f t="shared" si="4"/>
        <v>1700000</v>
      </c>
      <c r="J93" s="28">
        <v>1</v>
      </c>
      <c r="K93" s="29">
        <f t="shared" si="3"/>
        <v>1700000</v>
      </c>
      <c r="L93" s="28"/>
    </row>
    <row r="94" spans="1:12">
      <c r="A94" s="24">
        <v>83</v>
      </c>
      <c r="B94" s="31" t="s">
        <v>98</v>
      </c>
      <c r="C94" s="30">
        <v>5001190</v>
      </c>
      <c r="D94" s="27">
        <v>2005</v>
      </c>
      <c r="E94" s="32" t="s">
        <v>71</v>
      </c>
      <c r="F94" s="30" t="s">
        <v>29</v>
      </c>
      <c r="G94" s="29">
        <v>368000</v>
      </c>
      <c r="H94" s="28">
        <v>1</v>
      </c>
      <c r="I94" s="29">
        <f t="shared" si="4"/>
        <v>368000</v>
      </c>
      <c r="J94" s="28">
        <v>1</v>
      </c>
      <c r="K94" s="29">
        <f t="shared" si="3"/>
        <v>368000</v>
      </c>
      <c r="L94" s="28"/>
    </row>
    <row r="95" spans="1:12">
      <c r="A95" s="24">
        <v>84</v>
      </c>
      <c r="B95" s="31" t="s">
        <v>130</v>
      </c>
      <c r="C95" s="30">
        <v>5001353</v>
      </c>
      <c r="D95" s="27">
        <v>2006</v>
      </c>
      <c r="E95" s="32" t="s">
        <v>71</v>
      </c>
      <c r="F95" s="30" t="s">
        <v>29</v>
      </c>
      <c r="G95" s="29">
        <v>2495000</v>
      </c>
      <c r="H95" s="28">
        <v>1</v>
      </c>
      <c r="I95" s="29">
        <f t="shared" si="4"/>
        <v>2495000</v>
      </c>
      <c r="J95" s="28">
        <v>1</v>
      </c>
      <c r="K95" s="29">
        <f t="shared" si="3"/>
        <v>2495000</v>
      </c>
      <c r="L95" s="28"/>
    </row>
    <row r="96" spans="1:12">
      <c r="A96" s="24">
        <v>85</v>
      </c>
      <c r="B96" s="31" t="s">
        <v>131</v>
      </c>
      <c r="C96" s="30">
        <v>5001386</v>
      </c>
      <c r="D96" s="27">
        <v>2006</v>
      </c>
      <c r="E96" s="32" t="s">
        <v>71</v>
      </c>
      <c r="F96" s="30" t="s">
        <v>29</v>
      </c>
      <c r="G96" s="29">
        <v>957000</v>
      </c>
      <c r="H96" s="28">
        <v>1</v>
      </c>
      <c r="I96" s="29">
        <f t="shared" si="4"/>
        <v>957000</v>
      </c>
      <c r="J96" s="28">
        <v>1</v>
      </c>
      <c r="K96" s="29">
        <f t="shared" si="3"/>
        <v>957000</v>
      </c>
      <c r="L96" s="28"/>
    </row>
    <row r="97" spans="1:12">
      <c r="A97" s="24">
        <v>86</v>
      </c>
      <c r="B97" s="31" t="s">
        <v>132</v>
      </c>
      <c r="C97" s="26" t="s">
        <v>133</v>
      </c>
      <c r="D97" s="27">
        <v>1995</v>
      </c>
      <c r="E97" s="32" t="s">
        <v>71</v>
      </c>
      <c r="F97" s="30" t="s">
        <v>28</v>
      </c>
      <c r="G97" s="29">
        <v>4100000</v>
      </c>
      <c r="H97" s="28">
        <v>1</v>
      </c>
      <c r="I97" s="29">
        <f t="shared" si="4"/>
        <v>4100000</v>
      </c>
      <c r="J97" s="28">
        <v>1</v>
      </c>
      <c r="K97" s="29">
        <f t="shared" si="3"/>
        <v>4100000</v>
      </c>
      <c r="L97" s="28"/>
    </row>
    <row r="98" spans="1:12">
      <c r="A98" s="24">
        <v>87</v>
      </c>
      <c r="B98" s="31" t="s">
        <v>134</v>
      </c>
      <c r="C98" s="26" t="s">
        <v>135</v>
      </c>
      <c r="D98" s="27"/>
      <c r="E98" s="32" t="s">
        <v>71</v>
      </c>
      <c r="F98" s="30" t="s">
        <v>29</v>
      </c>
      <c r="G98" s="29">
        <v>500000</v>
      </c>
      <c r="H98" s="28">
        <v>1</v>
      </c>
      <c r="I98" s="29">
        <f t="shared" si="4"/>
        <v>500000</v>
      </c>
      <c r="J98" s="28">
        <v>1</v>
      </c>
      <c r="K98" s="29">
        <f t="shared" si="3"/>
        <v>500000</v>
      </c>
      <c r="L98" s="28"/>
    </row>
    <row r="99" spans="1:12">
      <c r="A99" s="24">
        <v>88</v>
      </c>
      <c r="B99" s="31" t="s">
        <v>136</v>
      </c>
      <c r="C99" s="30">
        <v>5000798</v>
      </c>
      <c r="D99" s="27">
        <v>2000</v>
      </c>
      <c r="E99" s="32" t="s">
        <v>71</v>
      </c>
      <c r="F99" s="30" t="s">
        <v>29</v>
      </c>
      <c r="G99" s="29">
        <v>814000</v>
      </c>
      <c r="H99" s="28">
        <v>1</v>
      </c>
      <c r="I99" s="29">
        <f t="shared" si="4"/>
        <v>814000</v>
      </c>
      <c r="J99" s="28">
        <v>1</v>
      </c>
      <c r="K99" s="29">
        <f t="shared" si="3"/>
        <v>814000</v>
      </c>
      <c r="L99" s="28"/>
    </row>
    <row r="100" spans="1:12">
      <c r="A100" s="24">
        <v>89</v>
      </c>
      <c r="B100" s="31" t="s">
        <v>67</v>
      </c>
      <c r="C100" s="30">
        <v>5000983</v>
      </c>
      <c r="D100" s="27">
        <v>2002</v>
      </c>
      <c r="E100" s="32" t="s">
        <v>71</v>
      </c>
      <c r="F100" s="30" t="s">
        <v>29</v>
      </c>
      <c r="G100" s="29">
        <v>1050000</v>
      </c>
      <c r="H100" s="28">
        <v>1</v>
      </c>
      <c r="I100" s="29">
        <f t="shared" si="4"/>
        <v>1050000</v>
      </c>
      <c r="J100" s="28">
        <v>1</v>
      </c>
      <c r="K100" s="29">
        <f t="shared" si="3"/>
        <v>1050000</v>
      </c>
      <c r="L100" s="28"/>
    </row>
    <row r="101" spans="1:12">
      <c r="A101" s="24">
        <v>90</v>
      </c>
      <c r="B101" s="31" t="s">
        <v>137</v>
      </c>
      <c r="C101" s="30">
        <v>5001242</v>
      </c>
      <c r="D101" s="27">
        <v>2006</v>
      </c>
      <c r="E101" s="32" t="s">
        <v>71</v>
      </c>
      <c r="F101" s="30" t="s">
        <v>29</v>
      </c>
      <c r="G101" s="29">
        <v>2250000</v>
      </c>
      <c r="H101" s="28">
        <v>1</v>
      </c>
      <c r="I101" s="29">
        <f t="shared" si="4"/>
        <v>2250000</v>
      </c>
      <c r="J101" s="28">
        <v>1</v>
      </c>
      <c r="K101" s="29">
        <f t="shared" si="3"/>
        <v>2250000</v>
      </c>
      <c r="L101" s="28"/>
    </row>
    <row r="102" spans="1:12">
      <c r="A102" s="24">
        <v>91</v>
      </c>
      <c r="B102" s="31" t="s">
        <v>130</v>
      </c>
      <c r="C102" s="30">
        <v>5001353</v>
      </c>
      <c r="D102" s="27">
        <v>2006</v>
      </c>
      <c r="E102" s="32" t="s">
        <v>71</v>
      </c>
      <c r="F102" s="30" t="s">
        <v>29</v>
      </c>
      <c r="G102" s="29">
        <v>2495000</v>
      </c>
      <c r="H102" s="28">
        <v>1</v>
      </c>
      <c r="I102" s="29">
        <f t="shared" si="4"/>
        <v>2495000</v>
      </c>
      <c r="J102" s="28">
        <v>1</v>
      </c>
      <c r="K102" s="29">
        <f t="shared" si="3"/>
        <v>2495000</v>
      </c>
      <c r="L102" s="28"/>
    </row>
    <row r="103" spans="1:12">
      <c r="A103" s="24">
        <v>92</v>
      </c>
      <c r="B103" s="31" t="s">
        <v>131</v>
      </c>
      <c r="C103" s="30">
        <v>5001386</v>
      </c>
      <c r="D103" s="27">
        <v>2006</v>
      </c>
      <c r="E103" s="32" t="s">
        <v>71</v>
      </c>
      <c r="F103" s="30" t="s">
        <v>29</v>
      </c>
      <c r="G103" s="29">
        <v>957000</v>
      </c>
      <c r="H103" s="28">
        <v>1</v>
      </c>
      <c r="I103" s="29">
        <f t="shared" si="4"/>
        <v>957000</v>
      </c>
      <c r="J103" s="28">
        <v>1</v>
      </c>
      <c r="K103" s="29">
        <f t="shared" si="3"/>
        <v>957000</v>
      </c>
      <c r="L103" s="28"/>
    </row>
    <row r="104" spans="1:12">
      <c r="A104" s="24">
        <v>93</v>
      </c>
      <c r="B104" s="38" t="s">
        <v>113</v>
      </c>
      <c r="C104" s="30" t="s">
        <v>138</v>
      </c>
      <c r="D104" s="32">
        <v>2010</v>
      </c>
      <c r="E104" s="32" t="s">
        <v>71</v>
      </c>
      <c r="F104" s="35" t="s">
        <v>29</v>
      </c>
      <c r="G104" s="34">
        <v>670000</v>
      </c>
      <c r="H104" s="35">
        <v>6</v>
      </c>
      <c r="I104" s="29">
        <f t="shared" si="4"/>
        <v>4020000</v>
      </c>
      <c r="J104" s="35">
        <v>6</v>
      </c>
      <c r="K104" s="29">
        <f t="shared" si="3"/>
        <v>4020000</v>
      </c>
      <c r="L104" s="30"/>
    </row>
    <row r="105" spans="1:12">
      <c r="A105" s="24">
        <v>94</v>
      </c>
      <c r="B105" s="31" t="s">
        <v>139</v>
      </c>
      <c r="C105" s="30" t="s">
        <v>140</v>
      </c>
      <c r="D105" s="32">
        <v>2012</v>
      </c>
      <c r="E105" s="32" t="s">
        <v>71</v>
      </c>
      <c r="F105" s="30" t="s">
        <v>29</v>
      </c>
      <c r="G105" s="34">
        <v>3100000</v>
      </c>
      <c r="H105" s="30">
        <f>5-2</f>
        <v>3</v>
      </c>
      <c r="I105" s="29">
        <f t="shared" si="4"/>
        <v>9300000</v>
      </c>
      <c r="J105" s="30">
        <v>3</v>
      </c>
      <c r="K105" s="29">
        <f t="shared" si="3"/>
        <v>9300000</v>
      </c>
      <c r="L105" s="39"/>
    </row>
    <row r="106" spans="1:12">
      <c r="A106" s="24">
        <v>95</v>
      </c>
      <c r="B106" s="25" t="s">
        <v>68</v>
      </c>
      <c r="C106" s="30">
        <v>5000674</v>
      </c>
      <c r="D106" s="27">
        <v>1999</v>
      </c>
      <c r="E106" s="32" t="s">
        <v>71</v>
      </c>
      <c r="F106" s="28" t="s">
        <v>29</v>
      </c>
      <c r="G106" s="29">
        <v>148000</v>
      </c>
      <c r="H106" s="28">
        <v>2</v>
      </c>
      <c r="I106" s="29">
        <f t="shared" si="4"/>
        <v>296000</v>
      </c>
      <c r="J106" s="28">
        <v>2</v>
      </c>
      <c r="K106" s="29">
        <f t="shared" si="3"/>
        <v>296000</v>
      </c>
      <c r="L106" s="28"/>
    </row>
    <row r="107" spans="1:12">
      <c r="A107" s="24">
        <v>96</v>
      </c>
      <c r="B107" s="25" t="s">
        <v>84</v>
      </c>
      <c r="C107" s="30">
        <v>5001836</v>
      </c>
      <c r="D107" s="27">
        <v>2009</v>
      </c>
      <c r="E107" s="32" t="s">
        <v>71</v>
      </c>
      <c r="F107" s="28" t="s">
        <v>29</v>
      </c>
      <c r="G107" s="29">
        <v>3850000</v>
      </c>
      <c r="H107" s="28">
        <v>2</v>
      </c>
      <c r="I107" s="29">
        <f t="shared" si="4"/>
        <v>7700000</v>
      </c>
      <c r="J107" s="28">
        <v>2</v>
      </c>
      <c r="K107" s="29">
        <f t="shared" si="3"/>
        <v>7700000</v>
      </c>
      <c r="L107" s="28"/>
    </row>
    <row r="108" spans="1:12">
      <c r="A108" s="24">
        <v>97</v>
      </c>
      <c r="B108" s="31" t="s">
        <v>113</v>
      </c>
      <c r="C108" s="30" t="s">
        <v>141</v>
      </c>
      <c r="D108" s="32">
        <v>2013</v>
      </c>
      <c r="E108" s="32" t="s">
        <v>71</v>
      </c>
      <c r="F108" s="30" t="s">
        <v>29</v>
      </c>
      <c r="G108" s="34">
        <v>890000</v>
      </c>
      <c r="H108" s="30">
        <v>10</v>
      </c>
      <c r="I108" s="29">
        <f t="shared" si="4"/>
        <v>8900000</v>
      </c>
      <c r="J108" s="30">
        <v>10</v>
      </c>
      <c r="K108" s="29">
        <f t="shared" si="3"/>
        <v>8900000</v>
      </c>
      <c r="L108" s="30"/>
    </row>
    <row r="109" spans="1:12">
      <c r="A109" s="24">
        <v>98</v>
      </c>
      <c r="B109" s="31" t="s">
        <v>68</v>
      </c>
      <c r="C109" s="30" t="s">
        <v>142</v>
      </c>
      <c r="D109" s="32">
        <v>2013</v>
      </c>
      <c r="E109" s="32" t="s">
        <v>71</v>
      </c>
      <c r="F109" s="30" t="s">
        <v>29</v>
      </c>
      <c r="G109" s="34">
        <v>450000</v>
      </c>
      <c r="H109" s="30">
        <f>10-1</f>
        <v>9</v>
      </c>
      <c r="I109" s="29">
        <f t="shared" si="4"/>
        <v>4050000</v>
      </c>
      <c r="J109" s="30">
        <v>9</v>
      </c>
      <c r="K109" s="29">
        <f t="shared" si="3"/>
        <v>4050000</v>
      </c>
      <c r="L109" s="39"/>
    </row>
    <row r="110" spans="1:12">
      <c r="A110" s="24">
        <v>99</v>
      </c>
      <c r="B110" s="31" t="s">
        <v>45</v>
      </c>
      <c r="C110" s="30" t="s">
        <v>46</v>
      </c>
      <c r="D110" s="32">
        <v>2013</v>
      </c>
      <c r="E110" s="32" t="s">
        <v>71</v>
      </c>
      <c r="F110" s="30" t="s">
        <v>29</v>
      </c>
      <c r="G110" s="34">
        <v>350000</v>
      </c>
      <c r="H110" s="30">
        <f>10-1-1-1-2</f>
        <v>5</v>
      </c>
      <c r="I110" s="29">
        <f t="shared" si="4"/>
        <v>1750000</v>
      </c>
      <c r="J110" s="30">
        <v>5</v>
      </c>
      <c r="K110" s="29">
        <f t="shared" si="3"/>
        <v>1750000</v>
      </c>
      <c r="L110" s="39"/>
    </row>
    <row r="111" spans="1:12">
      <c r="A111" s="24">
        <v>100</v>
      </c>
      <c r="B111" s="31" t="s">
        <v>143</v>
      </c>
      <c r="C111" s="30" t="s">
        <v>144</v>
      </c>
      <c r="D111" s="32">
        <v>2013</v>
      </c>
      <c r="E111" s="32" t="s">
        <v>71</v>
      </c>
      <c r="F111" s="30" t="s">
        <v>29</v>
      </c>
      <c r="G111" s="34">
        <v>4300000</v>
      </c>
      <c r="H111" s="30">
        <v>1</v>
      </c>
      <c r="I111" s="29">
        <f t="shared" si="4"/>
        <v>4300000</v>
      </c>
      <c r="J111" s="30">
        <v>1</v>
      </c>
      <c r="K111" s="29">
        <f t="shared" si="3"/>
        <v>4300000</v>
      </c>
      <c r="L111" s="30"/>
    </row>
    <row r="112" spans="1:12">
      <c r="A112" s="24">
        <v>101</v>
      </c>
      <c r="B112" s="31" t="s">
        <v>113</v>
      </c>
      <c r="C112" s="30" t="s">
        <v>145</v>
      </c>
      <c r="D112" s="32">
        <v>2014</v>
      </c>
      <c r="E112" s="32" t="s">
        <v>71</v>
      </c>
      <c r="F112" s="30" t="s">
        <v>146</v>
      </c>
      <c r="G112" s="34">
        <v>890000</v>
      </c>
      <c r="H112" s="30">
        <v>11</v>
      </c>
      <c r="I112" s="29">
        <f>G112*H112</f>
        <v>9790000</v>
      </c>
      <c r="J112" s="30">
        <v>11</v>
      </c>
      <c r="K112" s="29">
        <f>J112*G112</f>
        <v>9790000</v>
      </c>
      <c r="L112" s="30"/>
    </row>
    <row r="113" spans="1:12">
      <c r="A113" s="24">
        <v>102</v>
      </c>
      <c r="B113" s="31" t="s">
        <v>147</v>
      </c>
      <c r="C113" s="30" t="s">
        <v>148</v>
      </c>
      <c r="D113" s="32">
        <v>2014</v>
      </c>
      <c r="E113" s="32" t="s">
        <v>71</v>
      </c>
      <c r="F113" s="30" t="s">
        <v>29</v>
      </c>
      <c r="G113" s="34">
        <v>2800000</v>
      </c>
      <c r="H113" s="30">
        <v>2</v>
      </c>
      <c r="I113" s="29">
        <f>G113*H113</f>
        <v>5600000</v>
      </c>
      <c r="J113" s="30">
        <v>2</v>
      </c>
      <c r="K113" s="29">
        <f>J113*G113</f>
        <v>5600000</v>
      </c>
      <c r="L113" s="30"/>
    </row>
    <row r="114" spans="1:12">
      <c r="A114" s="24">
        <v>103</v>
      </c>
      <c r="B114" s="4" t="s">
        <v>187</v>
      </c>
      <c r="C114" s="117" t="s">
        <v>188</v>
      </c>
      <c r="D114" s="118">
        <v>2014</v>
      </c>
      <c r="E114" s="32"/>
      <c r="F114" s="30" t="s">
        <v>29</v>
      </c>
      <c r="G114" s="34">
        <v>4200000</v>
      </c>
      <c r="H114" s="30">
        <v>1</v>
      </c>
      <c r="I114" s="29">
        <f t="shared" ref="I114" si="5">G114*H114</f>
        <v>4200000</v>
      </c>
      <c r="J114" s="30">
        <v>1</v>
      </c>
      <c r="K114" s="29">
        <f t="shared" ref="K114" si="6">J114*G114</f>
        <v>4200000</v>
      </c>
      <c r="L114" s="39" t="s">
        <v>189</v>
      </c>
    </row>
    <row r="115" spans="1:12">
      <c r="A115" s="119"/>
      <c r="B115" s="120"/>
      <c r="C115" s="121"/>
      <c r="D115" s="122"/>
      <c r="E115" s="122"/>
      <c r="F115" s="121"/>
      <c r="G115" s="123"/>
      <c r="H115" s="121"/>
      <c r="I115" s="124"/>
      <c r="J115" s="121"/>
      <c r="K115" s="124"/>
      <c r="L115" s="125"/>
    </row>
    <row r="116" spans="1:12">
      <c r="H116" s="86" t="s">
        <v>149</v>
      </c>
      <c r="I116" s="86"/>
      <c r="J116" s="86"/>
      <c r="K116" s="86"/>
      <c r="L116" s="86"/>
    </row>
    <row r="117" spans="1:12">
      <c r="H117" s="87" t="s">
        <v>150</v>
      </c>
      <c r="I117" s="87"/>
      <c r="J117" s="87"/>
      <c r="K117" s="87"/>
      <c r="L117" s="87"/>
    </row>
    <row r="118" spans="1:12">
      <c r="D118" s="40"/>
    </row>
  </sheetData>
  <mergeCells count="19">
    <mergeCell ref="H116:L116"/>
    <mergeCell ref="H117:L117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113">
    <cfRule type="cellIs" dxfId="5" priority="16" operator="equal">
      <formula>"Thanh lý"</formula>
    </cfRule>
  </conditionalFormatting>
  <conditionalFormatting sqref="A8:K11 A12:L113">
    <cfRule type="cellIs" dxfId="4" priority="15" operator="equal">
      <formula>"Thanh lý 2013"</formula>
    </cfRule>
  </conditionalFormatting>
  <conditionalFormatting sqref="A114:L115">
    <cfRule type="cellIs" dxfId="3" priority="4" operator="equal">
      <formula>"Thanh lý"</formula>
    </cfRule>
  </conditionalFormatting>
  <conditionalFormatting sqref="A114:L115">
    <cfRule type="cellIs" dxfId="2" priority="3" operator="equal">
      <formula>"Thanh lý 2013"</formula>
    </cfRule>
  </conditionalFormatting>
  <conditionalFormatting sqref="A114:L115">
    <cfRule type="cellIs" dxfId="1" priority="2" operator="equal">
      <formula>"Thanh lý"</formula>
    </cfRule>
  </conditionalFormatting>
  <conditionalFormatting sqref="A114:L115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topLeftCell="A4" workbookViewId="0">
      <selection activeCell="D7" sqref="D7"/>
    </sheetView>
  </sheetViews>
  <sheetFormatPr defaultRowHeight="15"/>
  <cols>
    <col min="1" max="1" width="5.5703125" style="9" customWidth="1"/>
    <col min="2" max="2" width="22.85546875" style="9" customWidth="1"/>
    <col min="3" max="3" width="9.5703125" style="9" customWidth="1"/>
    <col min="4" max="4" width="8.5703125" style="9" customWidth="1"/>
    <col min="5" max="5" width="9.85546875" style="9" customWidth="1"/>
    <col min="6" max="6" width="0" style="9" hidden="1" customWidth="1"/>
    <col min="7" max="7" width="6.28515625" style="9" customWidth="1"/>
    <col min="8" max="8" width="10.140625" style="9" customWidth="1"/>
    <col min="9" max="9" width="9" style="9" customWidth="1"/>
    <col min="10" max="10" width="8.7109375" style="9" customWidth="1"/>
    <col min="11" max="11" width="7.28515625" style="9" customWidth="1"/>
    <col min="12" max="12" width="8.5703125" style="9" customWidth="1"/>
    <col min="13" max="14" width="10.5703125" style="9" customWidth="1"/>
    <col min="15" max="16384" width="9.140625" style="9"/>
  </cols>
  <sheetData>
    <row r="1" spans="1:14" ht="16.5">
      <c r="A1" s="100" t="s">
        <v>47</v>
      </c>
      <c r="B1" s="100"/>
      <c r="C1" s="100"/>
      <c r="D1" s="100"/>
      <c r="E1" s="100"/>
      <c r="F1" s="1"/>
      <c r="G1" s="1"/>
      <c r="H1" s="99" t="s">
        <v>1</v>
      </c>
      <c r="I1" s="99"/>
      <c r="J1" s="99"/>
      <c r="K1" s="99"/>
      <c r="L1" s="99"/>
      <c r="M1" s="99"/>
      <c r="N1" s="99"/>
    </row>
    <row r="2" spans="1:14" ht="16.5">
      <c r="A2" s="99" t="s">
        <v>2</v>
      </c>
      <c r="B2" s="99"/>
      <c r="C2" s="99"/>
      <c r="D2" s="99"/>
      <c r="E2" s="99"/>
      <c r="F2" s="1"/>
      <c r="G2" s="1"/>
      <c r="H2" s="99" t="s">
        <v>3</v>
      </c>
      <c r="I2" s="99"/>
      <c r="J2" s="99"/>
      <c r="K2" s="99"/>
      <c r="L2" s="99"/>
      <c r="M2" s="99"/>
      <c r="N2" s="9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99" t="s">
        <v>48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4" ht="16.5">
      <c r="A5" s="10"/>
      <c r="B5" s="10"/>
      <c r="C5" s="10"/>
      <c r="D5" s="99" t="s">
        <v>151</v>
      </c>
      <c r="E5" s="99"/>
      <c r="F5" s="99"/>
      <c r="G5" s="99"/>
      <c r="H5" s="99"/>
      <c r="I5" s="99"/>
      <c r="J5" s="99"/>
      <c r="K5" s="10"/>
      <c r="L5" s="10"/>
      <c r="M5" s="10"/>
    </row>
    <row r="6" spans="1:14" ht="16.5">
      <c r="A6" s="10"/>
      <c r="B6" s="10"/>
      <c r="C6" s="10"/>
      <c r="D6" s="108" t="s">
        <v>182</v>
      </c>
      <c r="E6" s="108"/>
      <c r="F6" s="108"/>
      <c r="G6" s="108"/>
      <c r="H6" s="108"/>
      <c r="I6" s="108"/>
      <c r="J6" s="108"/>
      <c r="K6" s="10"/>
      <c r="L6" s="10"/>
      <c r="M6" s="10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101" t="s">
        <v>5</v>
      </c>
      <c r="B8" s="101" t="s">
        <v>49</v>
      </c>
      <c r="C8" s="103" t="s">
        <v>50</v>
      </c>
      <c r="D8" s="103" t="s">
        <v>51</v>
      </c>
      <c r="E8" s="101" t="s">
        <v>52</v>
      </c>
      <c r="F8" s="101" t="s">
        <v>53</v>
      </c>
      <c r="G8" s="105" t="s">
        <v>54</v>
      </c>
      <c r="H8" s="106"/>
      <c r="I8" s="106"/>
      <c r="J8" s="107"/>
      <c r="K8" s="105" t="s">
        <v>13</v>
      </c>
      <c r="L8" s="106"/>
      <c r="M8" s="107"/>
      <c r="N8" s="92" t="s">
        <v>14</v>
      </c>
    </row>
    <row r="9" spans="1:14" ht="21">
      <c r="A9" s="102"/>
      <c r="B9" s="102"/>
      <c r="C9" s="104"/>
      <c r="D9" s="104"/>
      <c r="E9" s="102"/>
      <c r="F9" s="102"/>
      <c r="G9" s="11" t="s">
        <v>15</v>
      </c>
      <c r="H9" s="11" t="s">
        <v>11</v>
      </c>
      <c r="I9" s="11" t="s">
        <v>55</v>
      </c>
      <c r="J9" s="11" t="s">
        <v>56</v>
      </c>
      <c r="K9" s="11" t="s">
        <v>15</v>
      </c>
      <c r="L9" s="11" t="s">
        <v>55</v>
      </c>
      <c r="M9" s="11" t="s">
        <v>56</v>
      </c>
      <c r="N9" s="94"/>
    </row>
    <row r="10" spans="1:14">
      <c r="A10" s="11" t="s">
        <v>17</v>
      </c>
      <c r="B10" s="11" t="s">
        <v>18</v>
      </c>
      <c r="C10" s="12" t="s">
        <v>19</v>
      </c>
      <c r="D10" s="12" t="s">
        <v>20</v>
      </c>
      <c r="E10" s="11" t="s">
        <v>21</v>
      </c>
      <c r="F10" s="11" t="s">
        <v>20</v>
      </c>
      <c r="G10" s="11">
        <v>1</v>
      </c>
      <c r="H10" s="11">
        <v>2</v>
      </c>
      <c r="I10" s="11">
        <v>3</v>
      </c>
      <c r="J10" s="11">
        <v>4</v>
      </c>
      <c r="K10" s="11">
        <v>5</v>
      </c>
      <c r="L10" s="11">
        <v>6</v>
      </c>
      <c r="M10" s="11">
        <v>7</v>
      </c>
      <c r="N10" s="13">
        <v>8</v>
      </c>
    </row>
    <row r="11" spans="1:14" ht="25.5">
      <c r="A11" s="41">
        <v>1</v>
      </c>
      <c r="B11" s="14" t="s">
        <v>152</v>
      </c>
      <c r="C11" s="42" t="s">
        <v>153</v>
      </c>
      <c r="D11" s="43">
        <v>41445</v>
      </c>
      <c r="E11" s="7">
        <v>13008</v>
      </c>
      <c r="F11" s="44" t="s">
        <v>71</v>
      </c>
      <c r="G11" s="16">
        <v>1</v>
      </c>
      <c r="H11" s="17">
        <v>9300000</v>
      </c>
      <c r="I11" s="45">
        <f t="shared" ref="I11:I22" si="0">H11*G11</f>
        <v>9300000</v>
      </c>
      <c r="J11" s="46">
        <v>8137500</v>
      </c>
      <c r="K11" s="16">
        <v>1</v>
      </c>
      <c r="L11" s="17">
        <v>9300000</v>
      </c>
      <c r="M11" s="47">
        <f t="shared" ref="M11:M22" si="1">J11</f>
        <v>8137500</v>
      </c>
      <c r="N11" s="48"/>
    </row>
    <row r="12" spans="1:14">
      <c r="A12" s="41">
        <f>A11+1</f>
        <v>2</v>
      </c>
      <c r="B12" s="49" t="s">
        <v>154</v>
      </c>
      <c r="C12" s="15"/>
      <c r="D12" s="15"/>
      <c r="E12" s="50" t="s">
        <v>155</v>
      </c>
      <c r="F12" s="44" t="s">
        <v>71</v>
      </c>
      <c r="G12" s="51">
        <v>1</v>
      </c>
      <c r="H12" s="52">
        <v>6000000</v>
      </c>
      <c r="I12" s="53">
        <f t="shared" si="0"/>
        <v>6000000</v>
      </c>
      <c r="J12" s="54">
        <v>0</v>
      </c>
      <c r="K12" s="51">
        <v>1</v>
      </c>
      <c r="L12" s="52">
        <v>6000000</v>
      </c>
      <c r="M12" s="55">
        <f t="shared" si="1"/>
        <v>0</v>
      </c>
      <c r="N12" s="56"/>
    </row>
    <row r="13" spans="1:14">
      <c r="A13" s="41">
        <f t="shared" ref="A13:A22" si="2">A12+1</f>
        <v>3</v>
      </c>
      <c r="B13" s="49" t="s">
        <v>156</v>
      </c>
      <c r="C13" s="15"/>
      <c r="D13" s="15"/>
      <c r="E13" s="50" t="s">
        <v>157</v>
      </c>
      <c r="F13" s="44" t="s">
        <v>71</v>
      </c>
      <c r="G13" s="51">
        <v>1</v>
      </c>
      <c r="H13" s="52">
        <v>5000000</v>
      </c>
      <c r="I13" s="53">
        <f t="shared" si="0"/>
        <v>5000000</v>
      </c>
      <c r="J13" s="54">
        <v>0</v>
      </c>
      <c r="K13" s="51">
        <v>1</v>
      </c>
      <c r="L13" s="52">
        <v>5000000</v>
      </c>
      <c r="M13" s="55">
        <f t="shared" si="1"/>
        <v>0</v>
      </c>
      <c r="N13" s="56"/>
    </row>
    <row r="14" spans="1:14">
      <c r="A14" s="41">
        <f t="shared" si="2"/>
        <v>4</v>
      </c>
      <c r="B14" s="49" t="s">
        <v>158</v>
      </c>
      <c r="C14" s="56"/>
      <c r="D14" s="56"/>
      <c r="E14" s="57">
        <v>5000886</v>
      </c>
      <c r="F14" s="44" t="s">
        <v>71</v>
      </c>
      <c r="G14" s="51">
        <v>1</v>
      </c>
      <c r="H14" s="52">
        <v>55000000</v>
      </c>
      <c r="I14" s="53">
        <f t="shared" si="0"/>
        <v>55000000</v>
      </c>
      <c r="J14" s="54">
        <v>0</v>
      </c>
      <c r="K14" s="51">
        <v>1</v>
      </c>
      <c r="L14" s="52">
        <v>55000000</v>
      </c>
      <c r="M14" s="55">
        <f t="shared" si="1"/>
        <v>0</v>
      </c>
      <c r="N14" s="56"/>
    </row>
    <row r="15" spans="1:14">
      <c r="A15" s="41">
        <f t="shared" si="2"/>
        <v>5</v>
      </c>
      <c r="B15" s="49" t="s">
        <v>159</v>
      </c>
      <c r="C15" s="15"/>
      <c r="D15" s="15"/>
      <c r="E15" s="57">
        <v>5000887</v>
      </c>
      <c r="F15" s="44" t="s">
        <v>71</v>
      </c>
      <c r="G15" s="51">
        <v>1</v>
      </c>
      <c r="H15" s="52">
        <v>19999999</v>
      </c>
      <c r="I15" s="53">
        <f t="shared" si="0"/>
        <v>19999999</v>
      </c>
      <c r="J15" s="54">
        <v>0</v>
      </c>
      <c r="K15" s="51">
        <v>1</v>
      </c>
      <c r="L15" s="52">
        <v>19999999</v>
      </c>
      <c r="M15" s="55">
        <f t="shared" si="1"/>
        <v>0</v>
      </c>
      <c r="N15" s="56"/>
    </row>
    <row r="16" spans="1:14">
      <c r="A16" s="41">
        <f t="shared" si="2"/>
        <v>6</v>
      </c>
      <c r="B16" s="49" t="s">
        <v>160</v>
      </c>
      <c r="C16" s="15"/>
      <c r="D16" s="15"/>
      <c r="E16" s="57">
        <v>5000949</v>
      </c>
      <c r="F16" s="44" t="s">
        <v>71</v>
      </c>
      <c r="G16" s="51">
        <v>1</v>
      </c>
      <c r="H16" s="52">
        <v>20000000</v>
      </c>
      <c r="I16" s="53">
        <f t="shared" si="0"/>
        <v>20000000</v>
      </c>
      <c r="J16" s="54">
        <v>0</v>
      </c>
      <c r="K16" s="51">
        <v>1</v>
      </c>
      <c r="L16" s="52">
        <v>20000000</v>
      </c>
      <c r="M16" s="55">
        <f t="shared" si="1"/>
        <v>0</v>
      </c>
      <c r="N16" s="56"/>
    </row>
    <row r="17" spans="1:14">
      <c r="A17" s="41">
        <f t="shared" si="2"/>
        <v>7</v>
      </c>
      <c r="B17" s="49" t="s">
        <v>161</v>
      </c>
      <c r="C17" s="15"/>
      <c r="D17" s="15"/>
      <c r="E17" s="57">
        <v>5001248</v>
      </c>
      <c r="F17" s="44" t="s">
        <v>71</v>
      </c>
      <c r="G17" s="51">
        <v>1</v>
      </c>
      <c r="H17" s="52">
        <v>11000000</v>
      </c>
      <c r="I17" s="53">
        <f t="shared" si="0"/>
        <v>11000000</v>
      </c>
      <c r="J17" s="54">
        <v>0</v>
      </c>
      <c r="K17" s="51">
        <v>1</v>
      </c>
      <c r="L17" s="52">
        <v>11000000</v>
      </c>
      <c r="M17" s="55">
        <f t="shared" si="1"/>
        <v>0</v>
      </c>
      <c r="N17" s="56"/>
    </row>
    <row r="18" spans="1:14">
      <c r="A18" s="41">
        <f t="shared" si="2"/>
        <v>8</v>
      </c>
      <c r="B18" s="14" t="s">
        <v>130</v>
      </c>
      <c r="C18" s="15"/>
      <c r="D18" s="15"/>
      <c r="E18" s="8">
        <v>5001593</v>
      </c>
      <c r="F18" s="44" t="s">
        <v>71</v>
      </c>
      <c r="G18" s="16">
        <v>1</v>
      </c>
      <c r="H18" s="17">
        <v>15000000</v>
      </c>
      <c r="I18" s="45">
        <f t="shared" si="0"/>
        <v>15000000</v>
      </c>
      <c r="J18" s="46">
        <v>1875000</v>
      </c>
      <c r="K18" s="16">
        <v>1</v>
      </c>
      <c r="L18" s="17">
        <v>15000000</v>
      </c>
      <c r="M18" s="47">
        <f t="shared" si="1"/>
        <v>1875000</v>
      </c>
      <c r="N18" s="48"/>
    </row>
    <row r="19" spans="1:14">
      <c r="A19" s="41">
        <f t="shared" si="2"/>
        <v>9</v>
      </c>
      <c r="B19" s="49" t="s">
        <v>162</v>
      </c>
      <c r="C19" s="15" t="s">
        <v>163</v>
      </c>
      <c r="D19" s="58">
        <v>40542</v>
      </c>
      <c r="E19" s="57">
        <v>5001838</v>
      </c>
      <c r="F19" s="44" t="s">
        <v>71</v>
      </c>
      <c r="G19" s="51">
        <v>1</v>
      </c>
      <c r="H19" s="52">
        <v>12000000</v>
      </c>
      <c r="I19" s="53">
        <f t="shared" si="0"/>
        <v>12000000</v>
      </c>
      <c r="J19" s="59">
        <v>4500000</v>
      </c>
      <c r="K19" s="51">
        <v>1</v>
      </c>
      <c r="L19" s="52">
        <v>12000000</v>
      </c>
      <c r="M19" s="47">
        <f t="shared" si="1"/>
        <v>4500000</v>
      </c>
      <c r="N19" s="56"/>
    </row>
    <row r="20" spans="1:14">
      <c r="A20" s="41">
        <f t="shared" si="2"/>
        <v>10</v>
      </c>
      <c r="B20" s="49" t="s">
        <v>164</v>
      </c>
      <c r="C20" s="15" t="s">
        <v>165</v>
      </c>
      <c r="D20" s="58">
        <v>40416</v>
      </c>
      <c r="E20" s="50">
        <v>5001917</v>
      </c>
      <c r="F20" s="44" t="s">
        <v>71</v>
      </c>
      <c r="G20" s="51">
        <v>1</v>
      </c>
      <c r="H20" s="52">
        <v>12000000</v>
      </c>
      <c r="I20" s="53">
        <f t="shared" si="0"/>
        <v>12000000</v>
      </c>
      <c r="J20" s="59">
        <v>6000000</v>
      </c>
      <c r="K20" s="51">
        <v>1</v>
      </c>
      <c r="L20" s="52">
        <v>12000000</v>
      </c>
      <c r="M20" s="47">
        <f t="shared" si="1"/>
        <v>6000000</v>
      </c>
      <c r="N20" s="60"/>
    </row>
    <row r="21" spans="1:14" ht="25.5">
      <c r="A21" s="41">
        <f t="shared" si="2"/>
        <v>11</v>
      </c>
      <c r="B21" s="14" t="s">
        <v>166</v>
      </c>
      <c r="C21" s="42" t="s">
        <v>167</v>
      </c>
      <c r="D21" s="43">
        <v>41304</v>
      </c>
      <c r="E21" s="7">
        <v>13001</v>
      </c>
      <c r="F21" s="44" t="s">
        <v>71</v>
      </c>
      <c r="G21" s="16">
        <v>1</v>
      </c>
      <c r="H21" s="17">
        <v>8000000</v>
      </c>
      <c r="I21" s="45">
        <f t="shared" si="0"/>
        <v>8000000</v>
      </c>
      <c r="J21" s="46">
        <v>7000000</v>
      </c>
      <c r="K21" s="16">
        <v>1</v>
      </c>
      <c r="L21" s="17">
        <v>8000000</v>
      </c>
      <c r="M21" s="47">
        <f t="shared" si="1"/>
        <v>7000000</v>
      </c>
      <c r="N21" s="48"/>
    </row>
    <row r="22" spans="1:14" ht="25.5">
      <c r="A22" s="41">
        <f t="shared" si="2"/>
        <v>12</v>
      </c>
      <c r="B22" s="14" t="s">
        <v>168</v>
      </c>
      <c r="C22" s="42" t="s">
        <v>169</v>
      </c>
      <c r="D22" s="43">
        <v>41129</v>
      </c>
      <c r="E22" s="61">
        <v>12036</v>
      </c>
      <c r="F22" s="44" t="s">
        <v>71</v>
      </c>
      <c r="G22" s="16">
        <v>1</v>
      </c>
      <c r="H22" s="17">
        <v>18000000</v>
      </c>
      <c r="I22" s="45">
        <f t="shared" si="0"/>
        <v>18000000</v>
      </c>
      <c r="J22" s="46">
        <v>13500000</v>
      </c>
      <c r="K22" s="16">
        <v>1</v>
      </c>
      <c r="L22" s="17">
        <v>18000000</v>
      </c>
      <c r="M22" s="47">
        <f t="shared" si="1"/>
        <v>13500000</v>
      </c>
      <c r="N22" s="62"/>
    </row>
    <row r="24" spans="1:14">
      <c r="I24" s="86" t="s">
        <v>170</v>
      </c>
      <c r="J24" s="86"/>
      <c r="K24" s="86"/>
      <c r="L24" s="86"/>
      <c r="M24" s="86"/>
      <c r="N24" s="86"/>
    </row>
    <row r="25" spans="1:14">
      <c r="I25" s="87" t="s">
        <v>171</v>
      </c>
      <c r="J25" s="87"/>
      <c r="K25" s="87"/>
      <c r="L25" s="87"/>
      <c r="M25" s="87"/>
      <c r="N25" s="87"/>
    </row>
  </sheetData>
  <mergeCells count="18">
    <mergeCell ref="I24:N24"/>
    <mergeCell ref="I25:N25"/>
    <mergeCell ref="K8:M8"/>
    <mergeCell ref="N8:N9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C21" sqref="C21"/>
    </sheetView>
  </sheetViews>
  <sheetFormatPr defaultRowHeight="15"/>
  <cols>
    <col min="1" max="1" width="5.140625" style="9" customWidth="1"/>
    <col min="2" max="2" width="21.42578125" style="9" customWidth="1"/>
    <col min="3" max="3" width="13.85546875" style="9" customWidth="1"/>
    <col min="4" max="4" width="9.28515625" style="9" customWidth="1"/>
    <col min="5" max="5" width="8.140625" style="9" customWidth="1"/>
    <col min="6" max="6" width="11.140625" style="9" customWidth="1"/>
    <col min="7" max="7" width="10.28515625" style="9" customWidth="1"/>
    <col min="8" max="8" width="10.7109375" style="9" customWidth="1"/>
    <col min="9" max="9" width="10.28515625" style="9" customWidth="1"/>
    <col min="10" max="10" width="11.5703125" style="9" customWidth="1"/>
    <col min="11" max="11" width="12.28515625" style="9" customWidth="1"/>
    <col min="12" max="16384" width="9.140625" style="9"/>
  </cols>
  <sheetData>
    <row r="1" spans="1:11" ht="15.75">
      <c r="A1" s="79" t="s">
        <v>57</v>
      </c>
      <c r="B1" s="79"/>
      <c r="C1" s="79"/>
      <c r="D1" s="79"/>
      <c r="G1" s="78" t="s">
        <v>1</v>
      </c>
      <c r="H1" s="78"/>
      <c r="I1" s="78"/>
      <c r="J1" s="78"/>
      <c r="K1" s="78"/>
    </row>
    <row r="2" spans="1:11" ht="15.75">
      <c r="A2" s="78" t="s">
        <v>2</v>
      </c>
      <c r="B2" s="78"/>
      <c r="C2" s="78"/>
      <c r="D2" s="78"/>
      <c r="G2" s="78" t="s">
        <v>3</v>
      </c>
      <c r="H2" s="78"/>
      <c r="I2" s="78"/>
      <c r="J2" s="78"/>
      <c r="K2" s="78"/>
    </row>
    <row r="4" spans="1:11" ht="15.75">
      <c r="A4" s="78" t="s">
        <v>58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5.75">
      <c r="A5" s="18"/>
      <c r="B5" s="18"/>
      <c r="C5" s="78" t="s">
        <v>151</v>
      </c>
      <c r="D5" s="78"/>
      <c r="E5" s="78"/>
      <c r="F5" s="78"/>
      <c r="G5" s="78"/>
      <c r="H5" s="78"/>
      <c r="I5" s="18"/>
      <c r="J5" s="18"/>
      <c r="K5" s="18"/>
    </row>
    <row r="6" spans="1:11" ht="15.75">
      <c r="C6" s="95" t="s">
        <v>181</v>
      </c>
      <c r="D6" s="95"/>
      <c r="E6" s="95"/>
      <c r="F6" s="95"/>
      <c r="G6" s="95"/>
      <c r="H6" s="95"/>
    </row>
    <row r="8" spans="1:11">
      <c r="A8" s="109" t="s">
        <v>5</v>
      </c>
      <c r="B8" s="109" t="s">
        <v>59</v>
      </c>
      <c r="C8" s="109" t="s">
        <v>60</v>
      </c>
      <c r="D8" s="109" t="s">
        <v>61</v>
      </c>
      <c r="E8" s="111" t="s">
        <v>62</v>
      </c>
      <c r="F8" s="111" t="s">
        <v>63</v>
      </c>
      <c r="G8" s="113" t="s">
        <v>15</v>
      </c>
      <c r="H8" s="114"/>
      <c r="I8" s="109" t="s">
        <v>11</v>
      </c>
      <c r="J8" s="111" t="s">
        <v>55</v>
      </c>
      <c r="K8" s="109" t="s">
        <v>14</v>
      </c>
    </row>
    <row r="9" spans="1:11">
      <c r="A9" s="110"/>
      <c r="B9" s="110"/>
      <c r="C9" s="110"/>
      <c r="D9" s="110"/>
      <c r="E9" s="112"/>
      <c r="F9" s="112"/>
      <c r="G9" s="19" t="s">
        <v>64</v>
      </c>
      <c r="H9" s="19" t="s">
        <v>65</v>
      </c>
      <c r="I9" s="110"/>
      <c r="J9" s="115"/>
      <c r="K9" s="110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63">
        <v>1</v>
      </c>
      <c r="B11" s="64" t="s">
        <v>172</v>
      </c>
      <c r="C11" s="65" t="s">
        <v>173</v>
      </c>
      <c r="D11" s="65" t="s">
        <v>29</v>
      </c>
      <c r="E11" s="66" t="s">
        <v>66</v>
      </c>
      <c r="F11" s="65"/>
      <c r="G11" s="67">
        <v>1</v>
      </c>
      <c r="H11" s="67">
        <v>1</v>
      </c>
      <c r="I11" s="68"/>
      <c r="J11" s="68">
        <v>0</v>
      </c>
      <c r="K11" s="67"/>
    </row>
    <row r="12" spans="1:11">
      <c r="A12" s="23">
        <v>2</v>
      </c>
      <c r="B12" s="64" t="s">
        <v>174</v>
      </c>
      <c r="C12" s="65" t="s">
        <v>175</v>
      </c>
      <c r="D12" s="65" t="s">
        <v>29</v>
      </c>
      <c r="E12" s="66" t="s">
        <v>66</v>
      </c>
      <c r="F12" s="65"/>
      <c r="G12" s="67">
        <v>1</v>
      </c>
      <c r="H12" s="67">
        <v>1</v>
      </c>
      <c r="I12" s="68"/>
      <c r="J12" s="68">
        <v>0</v>
      </c>
      <c r="K12" s="67"/>
    </row>
    <row r="13" spans="1:11">
      <c r="A13" s="63">
        <v>3</v>
      </c>
      <c r="B13" s="64" t="s">
        <v>176</v>
      </c>
      <c r="C13" s="65" t="s">
        <v>177</v>
      </c>
      <c r="D13" s="65" t="s">
        <v>29</v>
      </c>
      <c r="E13" s="66" t="s">
        <v>66</v>
      </c>
      <c r="F13" s="65"/>
      <c r="G13" s="67">
        <v>1</v>
      </c>
      <c r="H13" s="67">
        <v>1</v>
      </c>
      <c r="I13" s="68"/>
      <c r="J13" s="68">
        <v>0</v>
      </c>
      <c r="K13" s="67"/>
    </row>
    <row r="14" spans="1:11">
      <c r="A14" s="23">
        <v>4</v>
      </c>
      <c r="B14" s="64" t="s">
        <v>178</v>
      </c>
      <c r="C14" s="65" t="s">
        <v>179</v>
      </c>
      <c r="D14" s="65" t="s">
        <v>29</v>
      </c>
      <c r="E14" s="66" t="s">
        <v>66</v>
      </c>
      <c r="F14" s="65"/>
      <c r="G14" s="67">
        <v>1</v>
      </c>
      <c r="H14" s="67">
        <v>1</v>
      </c>
      <c r="I14" s="68"/>
      <c r="J14" s="68">
        <v>0</v>
      </c>
      <c r="K14" s="67"/>
    </row>
    <row r="15" spans="1:11">
      <c r="A15" s="23">
        <v>5</v>
      </c>
      <c r="B15" s="64" t="s">
        <v>44</v>
      </c>
      <c r="C15" s="65" t="s">
        <v>180</v>
      </c>
      <c r="D15" s="65" t="s">
        <v>29</v>
      </c>
      <c r="E15" s="66" t="s">
        <v>66</v>
      </c>
      <c r="F15" s="65"/>
      <c r="G15" s="67">
        <v>1</v>
      </c>
      <c r="H15" s="67">
        <v>1</v>
      </c>
      <c r="I15" s="68"/>
      <c r="J15" s="68">
        <v>0</v>
      </c>
      <c r="K15" s="67"/>
    </row>
    <row r="16" spans="1:11">
      <c r="A16" s="23">
        <v>6</v>
      </c>
      <c r="B16" s="69" t="s">
        <v>184</v>
      </c>
      <c r="C16" s="70" t="s">
        <v>185</v>
      </c>
      <c r="D16" s="70" t="s">
        <v>29</v>
      </c>
      <c r="E16" s="71" t="s">
        <v>66</v>
      </c>
      <c r="F16" s="70"/>
      <c r="G16" s="23">
        <v>1</v>
      </c>
      <c r="H16" s="23">
        <v>1</v>
      </c>
      <c r="I16" s="72"/>
      <c r="J16" s="72">
        <v>0</v>
      </c>
      <c r="K16" s="23"/>
    </row>
    <row r="17" spans="1:11">
      <c r="A17" s="23">
        <v>7</v>
      </c>
      <c r="B17" s="73" t="s">
        <v>44</v>
      </c>
      <c r="C17" s="74" t="s">
        <v>186</v>
      </c>
      <c r="D17" s="74" t="s">
        <v>29</v>
      </c>
      <c r="E17" s="28" t="s">
        <v>66</v>
      </c>
      <c r="F17" s="74"/>
      <c r="G17" s="75">
        <v>4</v>
      </c>
      <c r="H17" s="75">
        <v>4</v>
      </c>
      <c r="I17" s="76">
        <v>330000</v>
      </c>
      <c r="J17" s="76">
        <v>1320000</v>
      </c>
      <c r="K17" s="77">
        <v>41922</v>
      </c>
    </row>
    <row r="19" spans="1:11">
      <c r="H19" s="116" t="s">
        <v>69</v>
      </c>
      <c r="I19" s="116"/>
      <c r="J19" s="116"/>
      <c r="K19" s="116"/>
    </row>
    <row r="20" spans="1:11">
      <c r="H20" s="87" t="s">
        <v>171</v>
      </c>
      <c r="I20" s="87"/>
      <c r="J20" s="87"/>
      <c r="K20" s="87"/>
    </row>
  </sheetData>
  <mergeCells count="19">
    <mergeCell ref="I8:I9"/>
    <mergeCell ref="J8:J9"/>
    <mergeCell ref="K8:K9"/>
    <mergeCell ref="H19:K19"/>
    <mergeCell ref="H20:K20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2014-11-05T03:05:18Z</dcterms:modified>
</cp:coreProperties>
</file>